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B14CE196-216B-4B74-A44A-938527D143E9}" xr6:coauthVersionLast="45" xr6:coauthVersionMax="45" xr10:uidLastSave="{00000000-0000-0000-0000-000000000000}"/>
  <bookViews>
    <workbookView xWindow="-120" yWindow="-120" windowWidth="29040" windowHeight="15840" xr2:uid="{24A5F2B0-3FE2-4DFF-B1A8-03C38C5A7ED3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K5" i="2"/>
  <c r="BT11" i="2"/>
  <c r="BT9" i="2"/>
  <c r="CB13" i="2"/>
  <c r="CC13" i="2" s="1"/>
  <c r="BY14" i="2" s="1"/>
  <c r="CI5" i="2"/>
  <c r="BT12" i="2"/>
  <c r="CL5" i="2"/>
  <c r="CE9" i="2" l="1"/>
  <c r="BV9" i="2"/>
  <c r="BT13" i="2"/>
  <c r="CE11" i="2"/>
  <c r="BV11" i="2"/>
  <c r="BV10" i="2"/>
  <c r="CE10" i="2"/>
  <c r="BV12" i="2"/>
  <c r="CE12" i="2"/>
</calcChain>
</file>

<file path=xl/sharedStrings.xml><?xml version="1.0" encoding="utf-8"?>
<sst xmlns="http://schemas.openxmlformats.org/spreadsheetml/2006/main" count="1487" uniqueCount="276">
  <si>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</si>
  <si>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</si>
  <si>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</si>
  <si>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</si>
  <si>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</si>
  <si>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</si>
  <si>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</si>
  <si>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</si>
  <si>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</si>
  <si>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018.7</t>
  </si>
  <si>
    <t>Junction - Membalong</t>
  </si>
  <si>
    <t>0+000</t>
  </si>
  <si>
    <t>SEDANG</t>
  </si>
  <si>
    <t>0+200</t>
  </si>
  <si>
    <t>BAIK</t>
  </si>
  <si>
    <t>0+800</t>
  </si>
  <si>
    <t>1+200</t>
  </si>
  <si>
    <t>4+400</t>
  </si>
  <si>
    <t>4+600</t>
  </si>
  <si>
    <t>RUSAK BERAT</t>
  </si>
  <si>
    <t>5+000</t>
  </si>
  <si>
    <t>5+200</t>
  </si>
  <si>
    <t>6+200</t>
  </si>
  <si>
    <t>RUSAK RINGAN</t>
  </si>
  <si>
    <t>6+400</t>
  </si>
  <si>
    <t>6+800</t>
  </si>
  <si>
    <t>7+000</t>
  </si>
  <si>
    <t>7+200</t>
  </si>
  <si>
    <t>7+600</t>
  </si>
  <si>
    <t>8+000</t>
  </si>
  <si>
    <t>8+400</t>
  </si>
  <si>
    <t>8+600</t>
  </si>
  <si>
    <t>9+000</t>
  </si>
  <si>
    <t>9+200</t>
  </si>
  <si>
    <t>9+400</t>
  </si>
  <si>
    <t>9+600</t>
  </si>
  <si>
    <t>11+000</t>
  </si>
  <si>
    <t>11+200</t>
  </si>
  <si>
    <t>12+000</t>
  </si>
  <si>
    <t>12+400</t>
  </si>
  <si>
    <t>12+600</t>
  </si>
  <si>
    <t>13+200</t>
  </si>
  <si>
    <t>13+600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</si>
  <si>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</si>
  <si>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</si>
  <si>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</si>
  <si>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</si>
  <si>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</si>
  <si>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</si>
  <si>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</si>
  <si>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</si>
  <si>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</si>
  <si>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16+000</t>
  </si>
  <si>
    <t>47+300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</si>
  <si>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</si>
  <si>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</si>
  <si>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</si>
  <si>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</si>
  <si>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</si>
  <si>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</si>
  <si>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</si>
  <si>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</si>
  <si>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</si>
  <si>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</si>
  <si>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</si>
  <si>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</si>
  <si>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0+400</t>
  </si>
  <si>
    <t>0+600</t>
  </si>
  <si>
    <t>1+000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</si>
  <si>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</si>
  <si>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</si>
  <si>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</si>
  <si>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</si>
  <si>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</si>
  <si>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</si>
  <si>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</si>
  <si>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</si>
  <si>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</si>
  <si>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</si>
  <si>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</si>
  <si>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</si>
  <si>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</si>
  <si>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</si>
  <si>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</si>
  <si>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4+800</t>
  </si>
  <si>
    <t>5+400</t>
  </si>
  <si>
    <t>5+600</t>
  </si>
  <si>
    <t>5+800</t>
  </si>
  <si>
    <t>6+000</t>
  </si>
  <si>
    <t>6+600</t>
  </si>
  <si>
    <t>7+400</t>
  </si>
  <si>
    <t>7+800</t>
  </si>
  <si>
    <t>8+200</t>
  </si>
  <si>
    <t>8+800</t>
  </si>
  <si>
    <t>9+800</t>
  </si>
  <si>
    <t>10+000</t>
  </si>
  <si>
    <t>10+200</t>
  </si>
  <si>
    <t>10+400</t>
  </si>
  <si>
    <t>10+600</t>
  </si>
  <si>
    <t>10+800</t>
  </si>
  <si>
    <t>11+400</t>
  </si>
  <si>
    <t>11+600</t>
  </si>
  <si>
    <t>11+800</t>
  </si>
  <si>
    <t>12+200</t>
  </si>
  <si>
    <t>12+800</t>
  </si>
  <si>
    <t>13+000</t>
  </si>
  <si>
    <t>13+400</t>
  </si>
  <si>
    <t>13+800</t>
  </si>
  <si>
    <t>15+800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</si>
  <si>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</si>
  <si>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</si>
  <si>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</si>
  <si>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</si>
  <si>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</si>
  <si>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</si>
  <si>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</si>
  <si>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</si>
  <si>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</si>
  <si>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</si>
  <si>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</si>
  <si>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</si>
  <si>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</si>
  <si>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</si>
  <si>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</si>
  <si>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</si>
  <si>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</si>
  <si>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</si>
  <si>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</si>
  <si>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</si>
  <si>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</si>
  <si>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</si>
  <si>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</si>
  <si>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</si>
  <si>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</si>
  <si>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</si>
  <si>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</si>
  <si>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</si>
  <si>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</si>
  <si>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</si>
  <si>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</si>
  <si>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</si>
  <si>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</si>
  <si>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</si>
  <si>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</si>
  <si>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</si>
  <si>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</si>
  <si>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</si>
  <si>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</si>
  <si>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</si>
  <si>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</si>
  <si>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</si>
  <si>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</si>
  <si>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</si>
  <si>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</si>
  <si>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</si>
  <si>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</si>
  <si>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</si>
  <si>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</si>
  <si>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</si>
  <si>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</si>
  <si>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</si>
  <si>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</si>
  <si>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</si>
  <si>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</si>
  <si>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</si>
  <si>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</si>
  <si>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</si>
  <si>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</si>
  <si>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</si>
  <si>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</si>
  <si>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</si>
  <si>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</si>
  <si>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</si>
  <si>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</si>
  <si>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</si>
  <si>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29+400</t>
  </si>
  <si>
    <t>29+600</t>
  </si>
  <si>
    <t>29+800</t>
  </si>
  <si>
    <t>30+000</t>
  </si>
  <si>
    <t>30+200</t>
  </si>
  <si>
    <t>30+400</t>
  </si>
  <si>
    <t>30+600</t>
  </si>
  <si>
    <t>30+800</t>
  </si>
  <si>
    <t>31+000</t>
  </si>
  <si>
    <t>31+200</t>
  </si>
  <si>
    <t>31+400</t>
  </si>
  <si>
    <t>31+600</t>
  </si>
  <si>
    <t>31+800</t>
  </si>
  <si>
    <t>32+000</t>
  </si>
  <si>
    <t>32+200</t>
  </si>
  <si>
    <t>32+400</t>
  </si>
  <si>
    <t>32+600</t>
  </si>
  <si>
    <t>32+800</t>
  </si>
  <si>
    <t>33+000</t>
  </si>
  <si>
    <t>33+200</t>
  </si>
  <si>
    <t>33+400</t>
  </si>
  <si>
    <t>33+600</t>
  </si>
  <si>
    <t>33+800</t>
  </si>
  <si>
    <t>34+000</t>
  </si>
  <si>
    <t>34+200</t>
  </si>
  <si>
    <t>34+400</t>
  </si>
  <si>
    <t>34+600</t>
  </si>
  <si>
    <t>34+800</t>
  </si>
  <si>
    <t>35+000</t>
  </si>
  <si>
    <t>35+200</t>
  </si>
  <si>
    <t>35+400</t>
  </si>
  <si>
    <t>35+600</t>
  </si>
  <si>
    <t>35+800</t>
  </si>
  <si>
    <t>36+000</t>
  </si>
  <si>
    <t>36+200</t>
  </si>
  <si>
    <t>36+400</t>
  </si>
  <si>
    <t>36+600</t>
  </si>
  <si>
    <t>36+800</t>
  </si>
  <si>
    <t>37+000</t>
  </si>
  <si>
    <t>37+200</t>
  </si>
  <si>
    <t>37+400</t>
  </si>
  <si>
    <t>37+600</t>
  </si>
  <si>
    <t>37+800</t>
  </si>
  <si>
    <t>38+000</t>
  </si>
  <si>
    <t>38+200</t>
  </si>
  <si>
    <t>38+400</t>
  </si>
  <si>
    <t>38+600</t>
  </si>
  <si>
    <t>38+800</t>
  </si>
  <si>
    <t>39+000</t>
  </si>
  <si>
    <t>39+200</t>
  </si>
  <si>
    <t>39+400</t>
  </si>
  <si>
    <t>39+600</t>
  </si>
  <si>
    <t>39+800</t>
  </si>
  <si>
    <t>40+000</t>
  </si>
  <si>
    <t>40+200</t>
  </si>
  <si>
    <t>40+400</t>
  </si>
  <si>
    <t>40+600</t>
  </si>
  <si>
    <t>40+800</t>
  </si>
  <si>
    <t>41+000</t>
  </si>
  <si>
    <t>41+200</t>
  </si>
  <si>
    <t>41+400</t>
  </si>
  <si>
    <t>41+600</t>
  </si>
  <si>
    <t>41+800</t>
  </si>
  <si>
    <t>42+000</t>
  </si>
  <si>
    <t>42+200</t>
  </si>
  <si>
    <t>42+400</t>
  </si>
  <si>
    <t>42+600</t>
  </si>
  <si>
    <t>42+800</t>
  </si>
  <si>
    <t>43+000</t>
  </si>
  <si>
    <t>43+200</t>
  </si>
  <si>
    <t>43+400</t>
  </si>
  <si>
    <t>43+600</t>
  </si>
  <si>
    <t>43+800</t>
  </si>
  <si>
    <t>44+000</t>
  </si>
  <si>
    <t>44+200</t>
  </si>
  <si>
    <t>44+400</t>
  </si>
  <si>
    <t>44+600</t>
  </si>
  <si>
    <t>44+800</t>
  </si>
  <si>
    <t>45+000</t>
  </si>
  <si>
    <t>45+200</t>
  </si>
  <si>
    <t>45+400</t>
  </si>
  <si>
    <t>45+600</t>
  </si>
  <si>
    <t>45+800</t>
  </si>
  <si>
    <t>46+000</t>
  </si>
  <si>
    <t>46+200</t>
  </si>
  <si>
    <t>46+400</t>
  </si>
  <si>
    <t>46+600</t>
  </si>
  <si>
    <t>46+800</t>
  </si>
  <si>
    <t>47+000</t>
  </si>
  <si>
    <t>47+200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</si>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</sst>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849AD22-4726-4D42-A600-6114CCB1C79D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8F48FE2-975C-4186-9BC2-6AA08B65959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0FA6724-79C9-433E-A3E4-23200422E0A1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94BB955-8D14-4AC2-9431-2C067AB4ED66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CF56371-5856-42F5-A898-3A6B384FA771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</xdr:row>
      <xdr:rowOff>0</xdr:rowOff>
    </xdr:from>
    <xdr:to>
      <xdr:col>90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3A476F9-8CCC-48F2-82E5-4473ADAC12EB}"/>
            </a:ext>
          </a:extLst>
        </xdr:cNvPr>
        <xdr:cNvCxnSpPr/>
      </xdr:nvCxnSpPr>
      <xdr:spPr>
        <a:xfrm>
          <a:off x="10287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6AB6B51-55AB-43C3-942E-F752E8DE2409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4C6F9EE-244C-448B-AA10-56A1B30C5411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7D850B2-CED1-435A-9099-C934D486E0D3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93D7702-3285-4ED7-8C6C-D9E181168455}"/>
            </a:ext>
          </a:extLst>
        </xdr:cNvPr>
        <xdr:cNvCxnSpPr/>
      </xdr:nvCxnSpPr>
      <xdr:spPr>
        <a:xfrm>
          <a:off x="685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404B2FC1-962C-47D1-BE17-EE9544158914}"/>
            </a:ext>
          </a:extLst>
        </xdr:cNvPr>
        <xdr:cNvCxnSpPr/>
      </xdr:nvCxnSpPr>
      <xdr:spPr>
        <a:xfrm>
          <a:off x="2971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9E764F3-3BF5-434E-B196-A13E85C6ED1D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</xdr:row>
      <xdr:rowOff>0</xdr:rowOff>
    </xdr:from>
    <xdr:to>
      <xdr:col>38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8F493A29-3EC9-48E2-95B0-93CDC04745A5}"/>
            </a:ext>
          </a:extLst>
        </xdr:cNvPr>
        <xdr:cNvCxnSpPr/>
      </xdr:nvCxnSpPr>
      <xdr:spPr>
        <a:xfrm>
          <a:off x="4343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153CD748-AB6E-4340-B1A5-E2B07330DD3B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</xdr:row>
      <xdr:rowOff>0</xdr:rowOff>
    </xdr:from>
    <xdr:to>
      <xdr:col>46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BFB6A240-9D54-4A09-988F-9194E76D71B0}"/>
            </a:ext>
          </a:extLst>
        </xdr:cNvPr>
        <xdr:cNvCxnSpPr/>
      </xdr:nvCxnSpPr>
      <xdr:spPr>
        <a:xfrm>
          <a:off x="5257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3C5075FB-7DED-4CFA-8639-8CFD5C40F0B2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BE1B47F0-5561-460A-BF35-071B488B4A39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</xdr:row>
      <xdr:rowOff>0</xdr:rowOff>
    </xdr:from>
    <xdr:to>
      <xdr:col>70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E0A3C65C-C921-47E5-B4CC-BB499506B919}"/>
            </a:ext>
          </a:extLst>
        </xdr:cNvPr>
        <xdr:cNvCxnSpPr/>
      </xdr:nvCxnSpPr>
      <xdr:spPr>
        <a:xfrm>
          <a:off x="8001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</xdr:row>
      <xdr:rowOff>0</xdr:rowOff>
    </xdr:from>
    <xdr:to>
      <xdr:col>74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1ACDF7A-FA64-4FA2-A291-A2BD66F35A25}"/>
            </a:ext>
          </a:extLst>
        </xdr:cNvPr>
        <xdr:cNvCxnSpPr/>
      </xdr:nvCxnSpPr>
      <xdr:spPr>
        <a:xfrm>
          <a:off x="8458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</xdr:row>
      <xdr:rowOff>0</xdr:rowOff>
    </xdr:from>
    <xdr:to>
      <xdr:col>82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80519B0F-9EDA-4642-A5DB-5FF2A978EA0B}"/>
            </a:ext>
          </a:extLst>
        </xdr:cNvPr>
        <xdr:cNvCxnSpPr/>
      </xdr:nvCxnSpPr>
      <xdr:spPr>
        <a:xfrm>
          <a:off x="9372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</xdr:row>
      <xdr:rowOff>0</xdr:rowOff>
    </xdr:from>
    <xdr:to>
      <xdr:col>86</xdr:col>
      <xdr:colOff>0</xdr:colOff>
      <xdr:row>21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DB990A5A-38AB-42C0-90F7-C62BEEA6CD1D}"/>
            </a:ext>
          </a:extLst>
        </xdr:cNvPr>
        <xdr:cNvCxnSpPr/>
      </xdr:nvCxnSpPr>
      <xdr:spPr>
        <a:xfrm>
          <a:off x="9829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19</xdr:row>
      <xdr:rowOff>0</xdr:rowOff>
    </xdr:from>
    <xdr:to>
      <xdr:col>90</xdr:col>
      <xdr:colOff>0</xdr:colOff>
      <xdr:row>21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3FA8FDD9-5114-4378-A0EC-0FFD8DA238E7}"/>
            </a:ext>
          </a:extLst>
        </xdr:cNvPr>
        <xdr:cNvCxnSpPr/>
      </xdr:nvCxnSpPr>
      <xdr:spPr>
        <a:xfrm>
          <a:off x="10287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1A0C31C-8E37-4FC1-803B-C0358C0823AC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4338AF32-1A90-4BC9-A774-833F11700B86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939807D0-25D9-44F7-BE93-5C728F8558BF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9DFFB370-1527-4ACE-AFC4-6655BE3244DD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A501A14C-BFD6-451E-A77E-99377C8E8B23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0</xdr:rowOff>
    </xdr:from>
    <xdr:to>
      <xdr:col>26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D4512CD0-28B9-4AB8-A8B1-2521B61E10B7}"/>
            </a:ext>
          </a:extLst>
        </xdr:cNvPr>
        <xdr:cNvCxnSpPr/>
      </xdr:nvCxnSpPr>
      <xdr:spPr>
        <a:xfrm>
          <a:off x="2971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42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7D86736C-0B72-4CD8-822B-7BE2EA00373C}"/>
            </a:ext>
          </a:extLst>
        </xdr:cNvPr>
        <xdr:cNvCxnSpPr/>
      </xdr:nvCxnSpPr>
      <xdr:spPr>
        <a:xfrm>
          <a:off x="4800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9A17CE25-4898-40CC-BA30-CA4F820BD939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29</xdr:row>
      <xdr:rowOff>0</xdr:rowOff>
    </xdr:from>
    <xdr:to>
      <xdr:col>54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294FA72E-06E4-489A-B8B6-687164355600}"/>
            </a:ext>
          </a:extLst>
        </xdr:cNvPr>
        <xdr:cNvCxnSpPr/>
      </xdr:nvCxnSpPr>
      <xdr:spPr>
        <a:xfrm>
          <a:off x="6172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1302089-8CE2-4A8E-A25D-AD4CFB2967E5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47827809-D441-432F-A2DD-A12E2FE523F7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29</xdr:row>
      <xdr:rowOff>0</xdr:rowOff>
    </xdr:from>
    <xdr:to>
      <xdr:col>82</xdr:col>
      <xdr:colOff>0</xdr:colOff>
      <xdr:row>31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DE58A5CA-F7DC-42BC-A77F-CB834FDFD15A}"/>
            </a:ext>
          </a:extLst>
        </xdr:cNvPr>
        <xdr:cNvCxnSpPr/>
      </xdr:nvCxnSpPr>
      <xdr:spPr>
        <a:xfrm>
          <a:off x="9372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29</xdr:row>
      <xdr:rowOff>0</xdr:rowOff>
    </xdr:from>
    <xdr:to>
      <xdr:col>86</xdr:col>
      <xdr:colOff>0</xdr:colOff>
      <xdr:row>31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34B4777D-FD55-4A54-9BDC-2866842E29FF}"/>
            </a:ext>
          </a:extLst>
        </xdr:cNvPr>
        <xdr:cNvCxnSpPr/>
      </xdr:nvCxnSpPr>
      <xdr:spPr>
        <a:xfrm>
          <a:off x="9829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1C1CD3B4-15E7-4A45-984E-DE9CFABA85D7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29</xdr:row>
      <xdr:rowOff>0</xdr:rowOff>
    </xdr:from>
    <xdr:to>
      <xdr:col>94</xdr:col>
      <xdr:colOff>0</xdr:colOff>
      <xdr:row>31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113AE4F5-FBB9-4B68-9891-56CDE6978B2A}"/>
            </a:ext>
          </a:extLst>
        </xdr:cNvPr>
        <xdr:cNvCxnSpPr/>
      </xdr:nvCxnSpPr>
      <xdr:spPr>
        <a:xfrm>
          <a:off x="10744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29</xdr:row>
      <xdr:rowOff>0</xdr:rowOff>
    </xdr:from>
    <xdr:to>
      <xdr:col>98</xdr:col>
      <xdr:colOff>0</xdr:colOff>
      <xdr:row>31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1368AE3F-DBC5-4DCD-BB05-0A0F1983B39A}"/>
            </a:ext>
          </a:extLst>
        </xdr:cNvPr>
        <xdr:cNvCxnSpPr/>
      </xdr:nvCxnSpPr>
      <xdr:spPr>
        <a:xfrm>
          <a:off x="11201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20DFF49D-76E4-4F34-A7A4-D47FEB8CF8AB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D0178B31-909B-40BF-B8FA-75E780F5E93A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41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2D55034B-E365-435F-A96C-031273121A5E}"/>
            </a:ext>
          </a:extLst>
        </xdr:cNvPr>
        <xdr:cNvCxnSpPr/>
      </xdr:nvCxnSpPr>
      <xdr:spPr>
        <a:xfrm>
          <a:off x="685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0</xdr:colOff>
      <xdr:row>41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AC0558E5-B45A-466E-A406-A4812C17DB45}"/>
            </a:ext>
          </a:extLst>
        </xdr:cNvPr>
        <xdr:cNvCxnSpPr/>
      </xdr:nvCxnSpPr>
      <xdr:spPr>
        <a:xfrm>
          <a:off x="1143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0</xdr:colOff>
      <xdr:row>41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35D9DF8D-190A-48F1-B1E0-BC3645150966}"/>
            </a:ext>
          </a:extLst>
        </xdr:cNvPr>
        <xdr:cNvCxnSpPr/>
      </xdr:nvCxnSpPr>
      <xdr:spPr>
        <a:xfrm>
          <a:off x="1600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48B45AA5-B780-42B2-9C91-A76120A47342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54E8ED6A-A33C-4F1A-A938-F26D735E2F31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2663BB9F-9435-4F86-9925-0BCD00733CD4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6905033D-E1A6-4329-BDEB-0EDB027211D0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2B4D0C0A-B53B-4792-ABC1-D3B2271C3DF2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EE88197E-7F6A-4C0F-B438-EB027B2A82E8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A4207B69-CF25-4101-A59E-FCB40E96357A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D39B5AF0-EEDE-4D9D-853A-E40BF0003F62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04CE76A-1B1A-4912-8D81-4295D48DF9DF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8D08C19E-9882-412C-A648-BFADFA630060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69</xdr:row>
      <xdr:rowOff>0</xdr:rowOff>
    </xdr:from>
    <xdr:to>
      <xdr:col>102</xdr:col>
      <xdr:colOff>0</xdr:colOff>
      <xdr:row>71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9B34D200-8C2A-4010-B969-440227F21A92}"/>
            </a:ext>
          </a:extLst>
        </xdr:cNvPr>
        <xdr:cNvCxnSpPr/>
      </xdr:nvCxnSpPr>
      <xdr:spPr>
        <a:xfrm>
          <a:off x="1165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0</xdr:colOff>
      <xdr:row>81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6A221BA-47A5-40D3-AD82-C1CFBEB583AD}"/>
            </a:ext>
          </a:extLst>
        </xdr:cNvPr>
        <xdr:cNvCxnSpPr/>
      </xdr:nvCxnSpPr>
      <xdr:spPr>
        <a:xfrm>
          <a:off x="228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0</xdr:colOff>
      <xdr:row>81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83B56A8A-FC9C-4D0B-8947-D6DB190A5C77}"/>
            </a:ext>
          </a:extLst>
        </xdr:cNvPr>
        <xdr:cNvCxnSpPr/>
      </xdr:nvCxnSpPr>
      <xdr:spPr>
        <a:xfrm>
          <a:off x="228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79</xdr:row>
      <xdr:rowOff>0</xdr:rowOff>
    </xdr:from>
    <xdr:to>
      <xdr:col>102</xdr:col>
      <xdr:colOff>0</xdr:colOff>
      <xdr:row>81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1D7C6229-0BFC-4362-B802-224808924280}"/>
            </a:ext>
          </a:extLst>
        </xdr:cNvPr>
        <xdr:cNvCxnSpPr/>
      </xdr:nvCxnSpPr>
      <xdr:spPr>
        <a:xfrm>
          <a:off x="11658600" y="1520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89</xdr:row>
      <xdr:rowOff>0</xdr:rowOff>
    </xdr:from>
    <xdr:to>
      <xdr:col>2</xdr:col>
      <xdr:colOff>0</xdr:colOff>
      <xdr:row>91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E93AFFD0-0189-4F8C-ACC3-E91BB0501B4E}"/>
            </a:ext>
          </a:extLst>
        </xdr:cNvPr>
        <xdr:cNvCxnSpPr/>
      </xdr:nvCxnSpPr>
      <xdr:spPr>
        <a:xfrm>
          <a:off x="2286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89</xdr:row>
      <xdr:rowOff>0</xdr:rowOff>
    </xdr:from>
    <xdr:to>
      <xdr:col>2</xdr:col>
      <xdr:colOff>0</xdr:colOff>
      <xdr:row>91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194755D-DCF3-42D3-BFCA-690A8E87B7BE}"/>
            </a:ext>
          </a:extLst>
        </xdr:cNvPr>
        <xdr:cNvCxnSpPr/>
      </xdr:nvCxnSpPr>
      <xdr:spPr>
        <a:xfrm>
          <a:off x="2286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89</xdr:row>
      <xdr:rowOff>0</xdr:rowOff>
    </xdr:from>
    <xdr:to>
      <xdr:col>102</xdr:col>
      <xdr:colOff>0</xdr:colOff>
      <xdr:row>91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CA6058CF-89C1-4926-B56F-F6E618A9A774}"/>
            </a:ext>
          </a:extLst>
        </xdr:cNvPr>
        <xdr:cNvCxnSpPr/>
      </xdr:nvCxnSpPr>
      <xdr:spPr>
        <a:xfrm>
          <a:off x="11658600" y="1710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99</xdr:row>
      <xdr:rowOff>0</xdr:rowOff>
    </xdr:from>
    <xdr:to>
      <xdr:col>2</xdr:col>
      <xdr:colOff>0</xdr:colOff>
      <xdr:row>101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ED9F41B4-877F-4463-8D3F-95F727E7D039}"/>
            </a:ext>
          </a:extLst>
        </xdr:cNvPr>
        <xdr:cNvCxnSpPr/>
      </xdr:nvCxnSpPr>
      <xdr:spPr>
        <a:xfrm>
          <a:off x="228600" y="1901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99</xdr:row>
      <xdr:rowOff>0</xdr:rowOff>
    </xdr:from>
    <xdr:to>
      <xdr:col>50</xdr:col>
      <xdr:colOff>0</xdr:colOff>
      <xdr:row>101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609E8E46-1828-40C9-A135-22CABB44EFA7}"/>
            </a:ext>
          </a:extLst>
        </xdr:cNvPr>
        <xdr:cNvCxnSpPr/>
      </xdr:nvCxnSpPr>
      <xdr:spPr>
        <a:xfrm>
          <a:off x="5715000" y="1901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6FC24931-1AE6-40FB-9133-60F7080C81E5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58C4C6F4-DCCF-4AEE-A221-8FE9835252E3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3725E3B-7FD6-486D-9BDE-08FC13EE9BA2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3523B8F8-2CF0-45AB-9FC9-B1287A4DF668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AE809634-6504-4898-A811-B98C5D157222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C7F8AAAB-6CA7-4005-9BF6-BC9180D1E6E1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7C4F7234-C294-40AE-A34E-A092AC17D928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1A7E0E92-B765-498F-B93E-568493CBBA30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0D71DC0-0973-400C-8EE7-55CDFD4E7963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17420744-BB1A-44AA-B503-687B83B3ABDD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D67F571-9579-47A6-8E70-5EED290C566B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5B0E911B-871B-4C4B-B724-ACD0BBAA521E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029535B9-3E48-4C6F-AB24-43A33D77DF61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D1A2634A-C117-431D-BE0D-19DB3197C486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C05D2ABE-D30A-4DA9-994A-69CEB3DEE488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C800195D-FE64-4DA0-99EE-E7802EEDCC67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0649CCA-EE58-4F8D-995E-8FCC1A9A7702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7FCA730C-D3B3-457D-86F6-665225A831D9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67B01A40-7957-4764-9324-0502558E6363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06D3F9DD-EE40-4A60-B8B3-DBA605289D22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1FCFCD58-3533-4BA7-B3F2-6986C7D39A10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E8BB2385-1A12-458B-8E19-491C01C4F00C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9C2371A4-0661-4882-8F6D-9A532E581B39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712A8BA8-8A89-45E2-BA52-16DEDA753728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1CE01944-A664-4CBD-A825-BE80CEDC27CA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56FBFBA4-1628-464F-8DAD-9054FAB35573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70742ADE-8D03-4532-ACB8-DAEF885EA9AF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5927536F-E7F3-4786-A300-3B76F98B6853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4F4A9127-DB9C-4D3A-908F-B7F476C991BF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E00F4A62-3F8D-426F-8DB6-32822B180700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70FD99C5-F347-4D95-ACB7-EC15BFDA25FB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C00ADF71-D65F-4E26-9BA8-B6CB3ADFB9AC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9A42816E-1D3E-4542-90B0-EBC94FF688B7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4450942E-D44D-4E3C-BF79-4C34E98DB8D2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15FE61FF-DD9D-4732-A58A-07FD8420B3AD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0ADF3A59-552F-4E46-A017-857AC04C74F3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1185E9C3-5AF3-4877-A3D2-DED807A8B6FF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DCBF3D5C-2CAD-465B-91F3-409C9C2297CC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41FC8BBD-24C8-401A-98B9-ECBC9A90AB60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922054A3-FCFB-49F0-B1E9-23B4C4AE3E84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6007C685-5060-4612-A6BF-CD618035CC65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10D03E58-17AE-4D00-9508-19B972E15F29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A948B4E5-B4C5-47D9-8BD3-E48C8390C1E1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99D3958E-2FDB-4E88-B525-927F77BE09BF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B93B3F2E-368B-407E-AB63-9FB2594DCA34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97855381-1208-432C-B5D7-6F4D64E3DEF9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DFBED3C8-3F3F-4110-918C-224EED8EC482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CB9443D9-1CB1-48CE-BF97-A62440B1F717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4CD324BB-628D-44AB-8F2F-5B6E7C72B946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6FDCE2E-1EB0-46AF-B5F6-C405D29ABCE7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E404C596-233F-492F-B6BE-C3C529123758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4F58DDF5-CE27-4E1F-9720-D8C282FF54AC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F226A0EB-A018-40EE-83B3-2BC373462F26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7907D631-6132-4DF4-9D9B-018EAC50B129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4B3FA126-2CD6-4EB1-8D2D-16BF9644FE6A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DA52129E-29C7-48A3-A1B5-7866AF50D480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F2CA5352-6735-4DBA-A1C5-84793C211DE0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F660750D-5175-4CA9-8339-D9E50D4ADE74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9DB11247-F9F0-4001-AC68-C58F056E5E30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3631FECE-1764-4B32-83A8-27781A42678F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23EF666D-27C1-415C-8EFF-B6BCF31E386B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FF78AF10-4A84-4074-8326-7E138982DC87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31E2B524-3B72-4B6B-ABA9-F8B42AF00AF5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A85C067C-3549-44D1-8F55-00A52A083E37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7921D712-C663-4F61-85EB-6BA667C893F4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824A876F-3948-4789-AD8C-D3C378839C39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4109F043-860D-4D71-A16E-CCDAA3F91443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F9C3CCDC-CD4C-474B-9060-43D97FAE07CE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512838AB-5726-4D47-9814-5FEF4109C511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BDDC61A3-5067-4AB3-ABB0-87E3E90464D8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F729A02F-9B99-4A7F-A048-504B34A8453B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2C630C7D-41D2-4723-B4D6-8E908E2ABAA0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6C5D8276-E40F-4C6A-A71E-70634F76F4D8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0CBD3C20-4177-45B3-88B3-CE6C30F56609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CEF13532-3F02-429B-9E51-BAE89DBFB97A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EDF8EF3D-1956-48DF-8025-0A71FA3492A9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796FDDD6-965E-4CBD-832A-78929D031731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D5327A2B-1E87-4FD9-8A83-D8E387379F32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C47C6EA9-2CAE-4E86-8F7B-905DB75AF0F2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4FD33B20-4C38-4B98-89BD-4F7224959163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3D7A188B-A9FD-4DFE-9365-0DDA097FA650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9F642A62-EA64-4AD7-8A63-54C4D945088C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06477858-F466-4815-8376-447C1B9A2D9B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3587626C-C1EC-4CEB-B6A1-76D3D67D9111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08FF9A10-73A4-4F69-88E4-7E728B1B6DDE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C9652FC6-306D-4B86-885F-BA66A06B12E0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419960F2-1C56-49FA-9719-3DF79AB4A765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48D047F2-4FFE-4031-9C59-1C5F77083C44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543C7AD6-C881-4AA6-98BB-8DBA422C241B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634D0977-8940-473B-922C-6A7238FFAC3E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0CDEE1CA-8B71-497A-8BA7-3DE10314D8FD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F6FEF05B-E706-484B-AEBF-2E860BA338EE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CD4E3BBA-F77B-4DDD-A59C-2D1705B570AF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18CAAC70-1C71-4C68-B798-FF916FC6E5EE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965A980E-F4A1-4B34-9297-5064554EBEC1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846DD8AE-36B0-4111-BA4E-818215519DB6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5443AB90-7D39-4C5C-B974-1D44B7274D18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143</xdr:row>
      <xdr:rowOff>0</xdr:rowOff>
    </xdr:from>
    <xdr:to>
      <xdr:col>78</xdr:col>
      <xdr:colOff>0</xdr:colOff>
      <xdr:row>145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8D6D29E7-769F-4DCC-BF78-B50A0C0EAB29}"/>
            </a:ext>
          </a:extLst>
        </xdr:cNvPr>
        <xdr:cNvCxnSpPr/>
      </xdr:nvCxnSpPr>
      <xdr:spPr>
        <a:xfrm>
          <a:off x="8915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143</xdr:row>
      <xdr:rowOff>0</xdr:rowOff>
    </xdr:from>
    <xdr:to>
      <xdr:col>82</xdr:col>
      <xdr:colOff>0</xdr:colOff>
      <xdr:row>145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0CE8CBB7-9B67-4639-838D-8138A78E14B2}"/>
            </a:ext>
          </a:extLst>
        </xdr:cNvPr>
        <xdr:cNvCxnSpPr/>
      </xdr:nvCxnSpPr>
      <xdr:spPr>
        <a:xfrm>
          <a:off x="9372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143</xdr:row>
      <xdr:rowOff>0</xdr:rowOff>
    </xdr:from>
    <xdr:to>
      <xdr:col>86</xdr:col>
      <xdr:colOff>0</xdr:colOff>
      <xdr:row>145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A2B2B15E-D8F2-4B2E-9358-CD5FF8DD68FD}"/>
            </a:ext>
          </a:extLst>
        </xdr:cNvPr>
        <xdr:cNvCxnSpPr/>
      </xdr:nvCxnSpPr>
      <xdr:spPr>
        <a:xfrm>
          <a:off x="9829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143</xdr:row>
      <xdr:rowOff>0</xdr:rowOff>
    </xdr:from>
    <xdr:to>
      <xdr:col>90</xdr:col>
      <xdr:colOff>0</xdr:colOff>
      <xdr:row>145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01ECF3B0-898D-41F4-89A6-03FACEF64D2E}"/>
            </a:ext>
          </a:extLst>
        </xdr:cNvPr>
        <xdr:cNvCxnSpPr/>
      </xdr:nvCxnSpPr>
      <xdr:spPr>
        <a:xfrm>
          <a:off x="10287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143</xdr:row>
      <xdr:rowOff>0</xdr:rowOff>
    </xdr:from>
    <xdr:to>
      <xdr:col>94</xdr:col>
      <xdr:colOff>0</xdr:colOff>
      <xdr:row>145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642CEB06-E294-4B40-A8CE-2F3A6E6E288A}"/>
            </a:ext>
          </a:extLst>
        </xdr:cNvPr>
        <xdr:cNvCxnSpPr/>
      </xdr:nvCxnSpPr>
      <xdr:spPr>
        <a:xfrm>
          <a:off x="10744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143</xdr:row>
      <xdr:rowOff>0</xdr:rowOff>
    </xdr:from>
    <xdr:to>
      <xdr:col>98</xdr:col>
      <xdr:colOff>0</xdr:colOff>
      <xdr:row>145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C73DB51E-0584-454F-9DF3-AA7F9242C19D}"/>
            </a:ext>
          </a:extLst>
        </xdr:cNvPr>
        <xdr:cNvCxnSpPr/>
      </xdr:nvCxnSpPr>
      <xdr:spPr>
        <a:xfrm>
          <a:off x="11201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143</xdr:row>
      <xdr:rowOff>0</xdr:rowOff>
    </xdr:from>
    <xdr:to>
      <xdr:col>102</xdr:col>
      <xdr:colOff>0</xdr:colOff>
      <xdr:row>145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B29EEC00-8C26-4E44-BB7E-5304FCEA4C37}"/>
            </a:ext>
          </a:extLst>
        </xdr:cNvPr>
        <xdr:cNvCxnSpPr/>
      </xdr:nvCxnSpPr>
      <xdr:spPr>
        <a:xfrm>
          <a:off x="1165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0</xdr:colOff>
      <xdr:row>155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701DEC07-D32E-4516-ACD7-B2C34EA54559}"/>
            </a:ext>
          </a:extLst>
        </xdr:cNvPr>
        <xdr:cNvCxnSpPr/>
      </xdr:nvCxnSpPr>
      <xdr:spPr>
        <a:xfrm>
          <a:off x="22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153</xdr:row>
      <xdr:rowOff>0</xdr:rowOff>
    </xdr:from>
    <xdr:to>
      <xdr:col>6</xdr:col>
      <xdr:colOff>0</xdr:colOff>
      <xdr:row>155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5A129B0D-8397-4A0E-99E2-A55BBCE706F8}"/>
            </a:ext>
          </a:extLst>
        </xdr:cNvPr>
        <xdr:cNvCxnSpPr/>
      </xdr:nvCxnSpPr>
      <xdr:spPr>
        <a:xfrm>
          <a:off x="685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153</xdr:row>
      <xdr:rowOff>0</xdr:rowOff>
    </xdr:from>
    <xdr:to>
      <xdr:col>10</xdr:col>
      <xdr:colOff>0</xdr:colOff>
      <xdr:row>155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EFBE10D1-6238-48C6-A6D1-2D1EAB440FF3}"/>
            </a:ext>
          </a:extLst>
        </xdr:cNvPr>
        <xdr:cNvCxnSpPr/>
      </xdr:nvCxnSpPr>
      <xdr:spPr>
        <a:xfrm>
          <a:off x="1143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153</xdr:row>
      <xdr:rowOff>0</xdr:rowOff>
    </xdr:from>
    <xdr:to>
      <xdr:col>14</xdr:col>
      <xdr:colOff>0</xdr:colOff>
      <xdr:row>155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B7083CBD-33CB-4684-B367-936CEC00AB9F}"/>
            </a:ext>
          </a:extLst>
        </xdr:cNvPr>
        <xdr:cNvCxnSpPr/>
      </xdr:nvCxnSpPr>
      <xdr:spPr>
        <a:xfrm>
          <a:off x="1600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153</xdr:row>
      <xdr:rowOff>0</xdr:rowOff>
    </xdr:from>
    <xdr:to>
      <xdr:col>18</xdr:col>
      <xdr:colOff>0</xdr:colOff>
      <xdr:row>155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8C7AD1FE-7D97-406A-8499-CD7C5258B91D}"/>
            </a:ext>
          </a:extLst>
        </xdr:cNvPr>
        <xdr:cNvCxnSpPr/>
      </xdr:nvCxnSpPr>
      <xdr:spPr>
        <a:xfrm>
          <a:off x="2057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153</xdr:row>
      <xdr:rowOff>0</xdr:rowOff>
    </xdr:from>
    <xdr:to>
      <xdr:col>22</xdr:col>
      <xdr:colOff>0</xdr:colOff>
      <xdr:row>155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30145C21-69C9-4F32-9748-7ADF11C9676C}"/>
            </a:ext>
          </a:extLst>
        </xdr:cNvPr>
        <xdr:cNvCxnSpPr/>
      </xdr:nvCxnSpPr>
      <xdr:spPr>
        <a:xfrm>
          <a:off x="2514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153</xdr:row>
      <xdr:rowOff>0</xdr:rowOff>
    </xdr:from>
    <xdr:to>
      <xdr:col>26</xdr:col>
      <xdr:colOff>0</xdr:colOff>
      <xdr:row>155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9B0B1CDF-55CB-4C99-BA82-4EB8EDE1C982}"/>
            </a:ext>
          </a:extLst>
        </xdr:cNvPr>
        <xdr:cNvCxnSpPr/>
      </xdr:nvCxnSpPr>
      <xdr:spPr>
        <a:xfrm>
          <a:off x="2971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153</xdr:row>
      <xdr:rowOff>0</xdr:rowOff>
    </xdr:from>
    <xdr:to>
      <xdr:col>30</xdr:col>
      <xdr:colOff>0</xdr:colOff>
      <xdr:row>155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C3AE744E-C17A-4A53-92C4-DCF25B989BF8}"/>
            </a:ext>
          </a:extLst>
        </xdr:cNvPr>
        <xdr:cNvCxnSpPr/>
      </xdr:nvCxnSpPr>
      <xdr:spPr>
        <a:xfrm>
          <a:off x="3429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153</xdr:row>
      <xdr:rowOff>0</xdr:rowOff>
    </xdr:from>
    <xdr:to>
      <xdr:col>34</xdr:col>
      <xdr:colOff>0</xdr:colOff>
      <xdr:row>155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DCB72604-DA03-420A-9F0C-F915B14C9A6F}"/>
            </a:ext>
          </a:extLst>
        </xdr:cNvPr>
        <xdr:cNvCxnSpPr/>
      </xdr:nvCxnSpPr>
      <xdr:spPr>
        <a:xfrm>
          <a:off x="3886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153</xdr:row>
      <xdr:rowOff>0</xdr:rowOff>
    </xdr:from>
    <xdr:to>
      <xdr:col>38</xdr:col>
      <xdr:colOff>0</xdr:colOff>
      <xdr:row>155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D99BD4B9-E8D0-4C19-830C-1FAA47CA1F34}"/>
            </a:ext>
          </a:extLst>
        </xdr:cNvPr>
        <xdr:cNvCxnSpPr/>
      </xdr:nvCxnSpPr>
      <xdr:spPr>
        <a:xfrm>
          <a:off x="4343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153</xdr:row>
      <xdr:rowOff>0</xdr:rowOff>
    </xdr:from>
    <xdr:to>
      <xdr:col>42</xdr:col>
      <xdr:colOff>0</xdr:colOff>
      <xdr:row>155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AB2472BA-C9B5-4BDA-8C5B-54F3B809576C}"/>
            </a:ext>
          </a:extLst>
        </xdr:cNvPr>
        <xdr:cNvCxnSpPr/>
      </xdr:nvCxnSpPr>
      <xdr:spPr>
        <a:xfrm>
          <a:off x="4800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153</xdr:row>
      <xdr:rowOff>0</xdr:rowOff>
    </xdr:from>
    <xdr:to>
      <xdr:col>46</xdr:col>
      <xdr:colOff>0</xdr:colOff>
      <xdr:row>155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46024CB6-6783-457A-9B64-5CF1A224A839}"/>
            </a:ext>
          </a:extLst>
        </xdr:cNvPr>
        <xdr:cNvCxnSpPr/>
      </xdr:nvCxnSpPr>
      <xdr:spPr>
        <a:xfrm>
          <a:off x="5257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153</xdr:row>
      <xdr:rowOff>0</xdr:rowOff>
    </xdr:from>
    <xdr:to>
      <xdr:col>50</xdr:col>
      <xdr:colOff>0</xdr:colOff>
      <xdr:row>155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E2650903-2926-4623-B104-A4E163A6FE6B}"/>
            </a:ext>
          </a:extLst>
        </xdr:cNvPr>
        <xdr:cNvCxnSpPr/>
      </xdr:nvCxnSpPr>
      <xdr:spPr>
        <a:xfrm>
          <a:off x="5715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153</xdr:row>
      <xdr:rowOff>0</xdr:rowOff>
    </xdr:from>
    <xdr:to>
      <xdr:col>54</xdr:col>
      <xdr:colOff>0</xdr:colOff>
      <xdr:row>155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18C6368A-3B97-4571-AED4-B8F6BB0DE71A}"/>
            </a:ext>
          </a:extLst>
        </xdr:cNvPr>
        <xdr:cNvCxnSpPr/>
      </xdr:nvCxnSpPr>
      <xdr:spPr>
        <a:xfrm>
          <a:off x="6172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153</xdr:row>
      <xdr:rowOff>0</xdr:rowOff>
    </xdr:from>
    <xdr:to>
      <xdr:col>58</xdr:col>
      <xdr:colOff>0</xdr:colOff>
      <xdr:row>155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44467070-8C5B-4482-805B-6CB9C6A242CA}"/>
            </a:ext>
          </a:extLst>
        </xdr:cNvPr>
        <xdr:cNvCxnSpPr/>
      </xdr:nvCxnSpPr>
      <xdr:spPr>
        <a:xfrm>
          <a:off x="6629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153</xdr:row>
      <xdr:rowOff>0</xdr:rowOff>
    </xdr:from>
    <xdr:to>
      <xdr:col>62</xdr:col>
      <xdr:colOff>0</xdr:colOff>
      <xdr:row>155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B26AA561-A478-4E42-95D0-367F37220BF5}"/>
            </a:ext>
          </a:extLst>
        </xdr:cNvPr>
        <xdr:cNvCxnSpPr/>
      </xdr:nvCxnSpPr>
      <xdr:spPr>
        <a:xfrm>
          <a:off x="7086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153</xdr:row>
      <xdr:rowOff>0</xdr:rowOff>
    </xdr:from>
    <xdr:to>
      <xdr:col>66</xdr:col>
      <xdr:colOff>0</xdr:colOff>
      <xdr:row>155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A3592034-5FB7-4B56-98E4-28A12A4F78A1}"/>
            </a:ext>
          </a:extLst>
        </xdr:cNvPr>
        <xdr:cNvCxnSpPr/>
      </xdr:nvCxnSpPr>
      <xdr:spPr>
        <a:xfrm>
          <a:off x="7543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153</xdr:row>
      <xdr:rowOff>0</xdr:rowOff>
    </xdr:from>
    <xdr:to>
      <xdr:col>70</xdr:col>
      <xdr:colOff>0</xdr:colOff>
      <xdr:row>155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255F9469-BF6B-49FF-808B-85AE3B5C672C}"/>
            </a:ext>
          </a:extLst>
        </xdr:cNvPr>
        <xdr:cNvCxnSpPr/>
      </xdr:nvCxnSpPr>
      <xdr:spPr>
        <a:xfrm>
          <a:off x="8001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153</xdr:row>
      <xdr:rowOff>0</xdr:rowOff>
    </xdr:from>
    <xdr:to>
      <xdr:col>74</xdr:col>
      <xdr:colOff>0</xdr:colOff>
      <xdr:row>155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647F28E4-E44A-4788-B282-DD724870D69D}"/>
            </a:ext>
          </a:extLst>
        </xdr:cNvPr>
        <xdr:cNvCxnSpPr/>
      </xdr:nvCxnSpPr>
      <xdr:spPr>
        <a:xfrm>
          <a:off x="8458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153</xdr:row>
      <xdr:rowOff>0</xdr:rowOff>
    </xdr:from>
    <xdr:to>
      <xdr:col>78</xdr:col>
      <xdr:colOff>0</xdr:colOff>
      <xdr:row>155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ED4857B0-1C08-4295-BFF4-47EEB6846584}"/>
            </a:ext>
          </a:extLst>
        </xdr:cNvPr>
        <xdr:cNvCxnSpPr/>
      </xdr:nvCxnSpPr>
      <xdr:spPr>
        <a:xfrm>
          <a:off x="8915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153</xdr:row>
      <xdr:rowOff>0</xdr:rowOff>
    </xdr:from>
    <xdr:to>
      <xdr:col>82</xdr:col>
      <xdr:colOff>0</xdr:colOff>
      <xdr:row>155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D63C4D2B-203B-4A16-8226-2EA0B988ABB1}"/>
            </a:ext>
          </a:extLst>
        </xdr:cNvPr>
        <xdr:cNvCxnSpPr/>
      </xdr:nvCxnSpPr>
      <xdr:spPr>
        <a:xfrm>
          <a:off x="9372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153</xdr:row>
      <xdr:rowOff>0</xdr:rowOff>
    </xdr:from>
    <xdr:to>
      <xdr:col>86</xdr:col>
      <xdr:colOff>0</xdr:colOff>
      <xdr:row>155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1456069B-814B-4731-BA1B-8C6760BD5609}"/>
            </a:ext>
          </a:extLst>
        </xdr:cNvPr>
        <xdr:cNvCxnSpPr/>
      </xdr:nvCxnSpPr>
      <xdr:spPr>
        <a:xfrm>
          <a:off x="98298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153</xdr:row>
      <xdr:rowOff>0</xdr:rowOff>
    </xdr:from>
    <xdr:to>
      <xdr:col>90</xdr:col>
      <xdr:colOff>0</xdr:colOff>
      <xdr:row>155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F37304B5-979F-486A-9CED-23944730C4AD}"/>
            </a:ext>
          </a:extLst>
        </xdr:cNvPr>
        <xdr:cNvCxnSpPr/>
      </xdr:nvCxnSpPr>
      <xdr:spPr>
        <a:xfrm>
          <a:off x="102870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153</xdr:row>
      <xdr:rowOff>0</xdr:rowOff>
    </xdr:from>
    <xdr:to>
      <xdr:col>94</xdr:col>
      <xdr:colOff>0</xdr:colOff>
      <xdr:row>155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F0821D77-CBB3-4F89-8CA9-7F3D8099F25E}"/>
            </a:ext>
          </a:extLst>
        </xdr:cNvPr>
        <xdr:cNvCxnSpPr/>
      </xdr:nvCxnSpPr>
      <xdr:spPr>
        <a:xfrm>
          <a:off x="107442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153</xdr:row>
      <xdr:rowOff>0</xdr:rowOff>
    </xdr:from>
    <xdr:to>
      <xdr:col>98</xdr:col>
      <xdr:colOff>0</xdr:colOff>
      <xdr:row>155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018FEF22-5879-4F93-8E40-52EF82720CB6}"/>
            </a:ext>
          </a:extLst>
        </xdr:cNvPr>
        <xdr:cNvCxnSpPr/>
      </xdr:nvCxnSpPr>
      <xdr:spPr>
        <a:xfrm>
          <a:off x="112014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153</xdr:row>
      <xdr:rowOff>0</xdr:rowOff>
    </xdr:from>
    <xdr:to>
      <xdr:col>102</xdr:col>
      <xdr:colOff>0</xdr:colOff>
      <xdr:row>155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A7ADA19C-0C69-43CF-A539-9EC2D9327565}"/>
            </a:ext>
          </a:extLst>
        </xdr:cNvPr>
        <xdr:cNvCxnSpPr/>
      </xdr:nvCxnSpPr>
      <xdr:spPr>
        <a:xfrm>
          <a:off x="11658600" y="2934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0</xdr:colOff>
      <xdr:row>165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7EF12D18-C1EA-4CFB-8E7D-0FDDBC0F04B8}"/>
            </a:ext>
          </a:extLst>
        </xdr:cNvPr>
        <xdr:cNvCxnSpPr/>
      </xdr:nvCxnSpPr>
      <xdr:spPr>
        <a:xfrm>
          <a:off x="22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163</xdr:row>
      <xdr:rowOff>0</xdr:rowOff>
    </xdr:from>
    <xdr:to>
      <xdr:col>6</xdr:col>
      <xdr:colOff>0</xdr:colOff>
      <xdr:row>165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5D2EB013-6EDB-4E67-82EE-9DAB3F7F5053}"/>
            </a:ext>
          </a:extLst>
        </xdr:cNvPr>
        <xdr:cNvCxnSpPr/>
      </xdr:nvCxnSpPr>
      <xdr:spPr>
        <a:xfrm>
          <a:off x="685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163</xdr:row>
      <xdr:rowOff>0</xdr:rowOff>
    </xdr:from>
    <xdr:to>
      <xdr:col>10</xdr:col>
      <xdr:colOff>0</xdr:colOff>
      <xdr:row>165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F52C4428-3CE8-4C9F-88D7-2544819621D1}"/>
            </a:ext>
          </a:extLst>
        </xdr:cNvPr>
        <xdr:cNvCxnSpPr/>
      </xdr:nvCxnSpPr>
      <xdr:spPr>
        <a:xfrm>
          <a:off x="1143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163</xdr:row>
      <xdr:rowOff>0</xdr:rowOff>
    </xdr:from>
    <xdr:to>
      <xdr:col>14</xdr:col>
      <xdr:colOff>0</xdr:colOff>
      <xdr:row>165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B50C0B09-0785-4105-B5F7-F517ACC43359}"/>
            </a:ext>
          </a:extLst>
        </xdr:cNvPr>
        <xdr:cNvCxnSpPr/>
      </xdr:nvCxnSpPr>
      <xdr:spPr>
        <a:xfrm>
          <a:off x="1600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163</xdr:row>
      <xdr:rowOff>0</xdr:rowOff>
    </xdr:from>
    <xdr:to>
      <xdr:col>18</xdr:col>
      <xdr:colOff>0</xdr:colOff>
      <xdr:row>165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F6170599-31B0-489D-886E-DDB8E4C14B5B}"/>
            </a:ext>
          </a:extLst>
        </xdr:cNvPr>
        <xdr:cNvCxnSpPr/>
      </xdr:nvCxnSpPr>
      <xdr:spPr>
        <a:xfrm>
          <a:off x="2057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163</xdr:row>
      <xdr:rowOff>0</xdr:rowOff>
    </xdr:from>
    <xdr:to>
      <xdr:col>22</xdr:col>
      <xdr:colOff>0</xdr:colOff>
      <xdr:row>165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D03177B8-3BAD-46DB-97FF-3BA458CC8FC2}"/>
            </a:ext>
          </a:extLst>
        </xdr:cNvPr>
        <xdr:cNvCxnSpPr/>
      </xdr:nvCxnSpPr>
      <xdr:spPr>
        <a:xfrm>
          <a:off x="2514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163</xdr:row>
      <xdr:rowOff>0</xdr:rowOff>
    </xdr:from>
    <xdr:to>
      <xdr:col>26</xdr:col>
      <xdr:colOff>0</xdr:colOff>
      <xdr:row>165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A3EB34FD-636F-4DB0-806B-814748FD1D1F}"/>
            </a:ext>
          </a:extLst>
        </xdr:cNvPr>
        <xdr:cNvCxnSpPr/>
      </xdr:nvCxnSpPr>
      <xdr:spPr>
        <a:xfrm>
          <a:off x="2971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163</xdr:row>
      <xdr:rowOff>0</xdr:rowOff>
    </xdr:from>
    <xdr:to>
      <xdr:col>30</xdr:col>
      <xdr:colOff>0</xdr:colOff>
      <xdr:row>165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F99BE6FA-1F40-4523-8B0F-D08A224B0147}"/>
            </a:ext>
          </a:extLst>
        </xdr:cNvPr>
        <xdr:cNvCxnSpPr/>
      </xdr:nvCxnSpPr>
      <xdr:spPr>
        <a:xfrm>
          <a:off x="3429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163</xdr:row>
      <xdr:rowOff>0</xdr:rowOff>
    </xdr:from>
    <xdr:to>
      <xdr:col>34</xdr:col>
      <xdr:colOff>0</xdr:colOff>
      <xdr:row>165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31D8897F-E51A-4FF0-A2E9-845C3E6C9EA5}"/>
            </a:ext>
          </a:extLst>
        </xdr:cNvPr>
        <xdr:cNvCxnSpPr/>
      </xdr:nvCxnSpPr>
      <xdr:spPr>
        <a:xfrm>
          <a:off x="3886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163</xdr:row>
      <xdr:rowOff>0</xdr:rowOff>
    </xdr:from>
    <xdr:to>
      <xdr:col>38</xdr:col>
      <xdr:colOff>0</xdr:colOff>
      <xdr:row>165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1585BB0E-6CDA-45A8-98AA-6FC6CCFDFE35}"/>
            </a:ext>
          </a:extLst>
        </xdr:cNvPr>
        <xdr:cNvCxnSpPr/>
      </xdr:nvCxnSpPr>
      <xdr:spPr>
        <a:xfrm>
          <a:off x="4343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163</xdr:row>
      <xdr:rowOff>0</xdr:rowOff>
    </xdr:from>
    <xdr:to>
      <xdr:col>42</xdr:col>
      <xdr:colOff>0</xdr:colOff>
      <xdr:row>165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B013328B-568D-4AAD-BC92-CFA447CDB6F9}"/>
            </a:ext>
          </a:extLst>
        </xdr:cNvPr>
        <xdr:cNvCxnSpPr/>
      </xdr:nvCxnSpPr>
      <xdr:spPr>
        <a:xfrm>
          <a:off x="4800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163</xdr:row>
      <xdr:rowOff>0</xdr:rowOff>
    </xdr:from>
    <xdr:to>
      <xdr:col>46</xdr:col>
      <xdr:colOff>0</xdr:colOff>
      <xdr:row>165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A87402B7-D6E4-4605-A0C7-FCCD81C05128}"/>
            </a:ext>
          </a:extLst>
        </xdr:cNvPr>
        <xdr:cNvCxnSpPr/>
      </xdr:nvCxnSpPr>
      <xdr:spPr>
        <a:xfrm>
          <a:off x="5257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163</xdr:row>
      <xdr:rowOff>0</xdr:rowOff>
    </xdr:from>
    <xdr:to>
      <xdr:col>50</xdr:col>
      <xdr:colOff>0</xdr:colOff>
      <xdr:row>165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E1CC5347-903C-41FE-B0BC-F193B5936376}"/>
            </a:ext>
          </a:extLst>
        </xdr:cNvPr>
        <xdr:cNvCxnSpPr/>
      </xdr:nvCxnSpPr>
      <xdr:spPr>
        <a:xfrm>
          <a:off x="5715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163</xdr:row>
      <xdr:rowOff>0</xdr:rowOff>
    </xdr:from>
    <xdr:to>
      <xdr:col>54</xdr:col>
      <xdr:colOff>0</xdr:colOff>
      <xdr:row>165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2F7345AB-B4B1-4411-A94C-CCF6091A9F95}"/>
            </a:ext>
          </a:extLst>
        </xdr:cNvPr>
        <xdr:cNvCxnSpPr/>
      </xdr:nvCxnSpPr>
      <xdr:spPr>
        <a:xfrm>
          <a:off x="6172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163</xdr:row>
      <xdr:rowOff>0</xdr:rowOff>
    </xdr:from>
    <xdr:to>
      <xdr:col>58</xdr:col>
      <xdr:colOff>0</xdr:colOff>
      <xdr:row>165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E7FCCC59-FE23-4D72-B041-EE3D9CE30D95}"/>
            </a:ext>
          </a:extLst>
        </xdr:cNvPr>
        <xdr:cNvCxnSpPr/>
      </xdr:nvCxnSpPr>
      <xdr:spPr>
        <a:xfrm>
          <a:off x="6629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163</xdr:row>
      <xdr:rowOff>0</xdr:rowOff>
    </xdr:from>
    <xdr:to>
      <xdr:col>62</xdr:col>
      <xdr:colOff>0</xdr:colOff>
      <xdr:row>165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68C84A4B-00FE-4FC2-8E08-DCE863C46C70}"/>
            </a:ext>
          </a:extLst>
        </xdr:cNvPr>
        <xdr:cNvCxnSpPr/>
      </xdr:nvCxnSpPr>
      <xdr:spPr>
        <a:xfrm>
          <a:off x="7086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163</xdr:row>
      <xdr:rowOff>0</xdr:rowOff>
    </xdr:from>
    <xdr:to>
      <xdr:col>66</xdr:col>
      <xdr:colOff>0</xdr:colOff>
      <xdr:row>165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F2008BB1-780A-4177-B12F-3B22B77D84D4}"/>
            </a:ext>
          </a:extLst>
        </xdr:cNvPr>
        <xdr:cNvCxnSpPr/>
      </xdr:nvCxnSpPr>
      <xdr:spPr>
        <a:xfrm>
          <a:off x="7543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163</xdr:row>
      <xdr:rowOff>0</xdr:rowOff>
    </xdr:from>
    <xdr:to>
      <xdr:col>70</xdr:col>
      <xdr:colOff>0</xdr:colOff>
      <xdr:row>165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E6CB5FFF-585C-48BF-8FB7-56D02CF57762}"/>
            </a:ext>
          </a:extLst>
        </xdr:cNvPr>
        <xdr:cNvCxnSpPr/>
      </xdr:nvCxnSpPr>
      <xdr:spPr>
        <a:xfrm>
          <a:off x="8001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163</xdr:row>
      <xdr:rowOff>0</xdr:rowOff>
    </xdr:from>
    <xdr:to>
      <xdr:col>74</xdr:col>
      <xdr:colOff>0</xdr:colOff>
      <xdr:row>165</xdr:row>
      <xdr:rowOff>0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54CCFF73-17A7-4609-9547-633686B1E998}"/>
            </a:ext>
          </a:extLst>
        </xdr:cNvPr>
        <xdr:cNvCxnSpPr/>
      </xdr:nvCxnSpPr>
      <xdr:spPr>
        <a:xfrm>
          <a:off x="8458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163</xdr:row>
      <xdr:rowOff>0</xdr:rowOff>
    </xdr:from>
    <xdr:to>
      <xdr:col>78</xdr:col>
      <xdr:colOff>0</xdr:colOff>
      <xdr:row>165</xdr:row>
      <xdr:rowOff>0</xdr:rowOff>
    </xdr:to>
    <xdr:cxnSp macro="">
      <xdr:nvCxnSpPr>
        <xdr:cNvPr id="213" name="Straight Connector 212">
          <a:extLst>
            <a:ext uri="{FF2B5EF4-FFF2-40B4-BE49-F238E27FC236}">
              <a16:creationId xmlns:a16="http://schemas.microsoft.com/office/drawing/2014/main" id="{65D6366F-A3F7-4546-A880-9353F86C4AE4}"/>
            </a:ext>
          </a:extLst>
        </xdr:cNvPr>
        <xdr:cNvCxnSpPr/>
      </xdr:nvCxnSpPr>
      <xdr:spPr>
        <a:xfrm>
          <a:off x="8915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163</xdr:row>
      <xdr:rowOff>0</xdr:rowOff>
    </xdr:from>
    <xdr:to>
      <xdr:col>82</xdr:col>
      <xdr:colOff>0</xdr:colOff>
      <xdr:row>165</xdr:row>
      <xdr:rowOff>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id="{474E4A2E-20D4-49D2-B065-3B492EC0DA6B}"/>
            </a:ext>
          </a:extLst>
        </xdr:cNvPr>
        <xdr:cNvCxnSpPr/>
      </xdr:nvCxnSpPr>
      <xdr:spPr>
        <a:xfrm>
          <a:off x="9372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163</xdr:row>
      <xdr:rowOff>0</xdr:rowOff>
    </xdr:from>
    <xdr:to>
      <xdr:col>86</xdr:col>
      <xdr:colOff>0</xdr:colOff>
      <xdr:row>165</xdr:row>
      <xdr:rowOff>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id="{1FCF7AA3-782D-492B-8D7E-386A05AD5BB6}"/>
            </a:ext>
          </a:extLst>
        </xdr:cNvPr>
        <xdr:cNvCxnSpPr/>
      </xdr:nvCxnSpPr>
      <xdr:spPr>
        <a:xfrm>
          <a:off x="98298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163</xdr:row>
      <xdr:rowOff>0</xdr:rowOff>
    </xdr:from>
    <xdr:to>
      <xdr:col>90</xdr:col>
      <xdr:colOff>0</xdr:colOff>
      <xdr:row>165</xdr:row>
      <xdr:rowOff>0</xdr:rowOff>
    </xdr:to>
    <xdr:cxnSp macro="">
      <xdr:nvCxnSpPr>
        <xdr:cNvPr id="216" name="Straight Connector 215">
          <a:extLst>
            <a:ext uri="{FF2B5EF4-FFF2-40B4-BE49-F238E27FC236}">
              <a16:creationId xmlns:a16="http://schemas.microsoft.com/office/drawing/2014/main" id="{92D19243-60EB-4FC7-B342-43AB304358A1}"/>
            </a:ext>
          </a:extLst>
        </xdr:cNvPr>
        <xdr:cNvCxnSpPr/>
      </xdr:nvCxnSpPr>
      <xdr:spPr>
        <a:xfrm>
          <a:off x="102870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163</xdr:row>
      <xdr:rowOff>0</xdr:rowOff>
    </xdr:from>
    <xdr:to>
      <xdr:col>94</xdr:col>
      <xdr:colOff>0</xdr:colOff>
      <xdr:row>165</xdr:row>
      <xdr:rowOff>0</xdr:rowOff>
    </xdr:to>
    <xdr:cxnSp macro="">
      <xdr:nvCxnSpPr>
        <xdr:cNvPr id="217" name="Straight Connector 216">
          <a:extLst>
            <a:ext uri="{FF2B5EF4-FFF2-40B4-BE49-F238E27FC236}">
              <a16:creationId xmlns:a16="http://schemas.microsoft.com/office/drawing/2014/main" id="{862DDA4E-51BE-4206-8A95-DD7D41878B6C}"/>
            </a:ext>
          </a:extLst>
        </xdr:cNvPr>
        <xdr:cNvCxnSpPr/>
      </xdr:nvCxnSpPr>
      <xdr:spPr>
        <a:xfrm>
          <a:off x="107442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163</xdr:row>
      <xdr:rowOff>0</xdr:rowOff>
    </xdr:from>
    <xdr:to>
      <xdr:col>98</xdr:col>
      <xdr:colOff>0</xdr:colOff>
      <xdr:row>165</xdr:row>
      <xdr:rowOff>0</xdr:rowOff>
    </xdr:to>
    <xdr:cxnSp macro="">
      <xdr:nvCxnSpPr>
        <xdr:cNvPr id="218" name="Straight Connector 217">
          <a:extLst>
            <a:ext uri="{FF2B5EF4-FFF2-40B4-BE49-F238E27FC236}">
              <a16:creationId xmlns:a16="http://schemas.microsoft.com/office/drawing/2014/main" id="{F8B45841-A566-43D5-9F4D-9801A0F00609}"/>
            </a:ext>
          </a:extLst>
        </xdr:cNvPr>
        <xdr:cNvCxnSpPr/>
      </xdr:nvCxnSpPr>
      <xdr:spPr>
        <a:xfrm>
          <a:off x="112014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163</xdr:row>
      <xdr:rowOff>0</xdr:rowOff>
    </xdr:from>
    <xdr:to>
      <xdr:col>102</xdr:col>
      <xdr:colOff>0</xdr:colOff>
      <xdr:row>165</xdr:row>
      <xdr:rowOff>0</xdr:rowOff>
    </xdr:to>
    <xdr:cxnSp macro="">
      <xdr:nvCxnSpPr>
        <xdr:cNvPr id="219" name="Straight Connector 218">
          <a:extLst>
            <a:ext uri="{FF2B5EF4-FFF2-40B4-BE49-F238E27FC236}">
              <a16:creationId xmlns:a16="http://schemas.microsoft.com/office/drawing/2014/main" id="{D6BB1229-4EEC-4ED7-80A7-AE1D46AE0417}"/>
            </a:ext>
          </a:extLst>
        </xdr:cNvPr>
        <xdr:cNvCxnSpPr/>
      </xdr:nvCxnSpPr>
      <xdr:spPr>
        <a:xfrm>
          <a:off x="11658600" y="3125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0</xdr:colOff>
      <xdr:row>175</xdr:row>
      <xdr:rowOff>0</xdr:rowOff>
    </xdr:to>
    <xdr:cxnSp macro="">
      <xdr:nvCxnSpPr>
        <xdr:cNvPr id="220" name="Straight Connector 219">
          <a:extLst>
            <a:ext uri="{FF2B5EF4-FFF2-40B4-BE49-F238E27FC236}">
              <a16:creationId xmlns:a16="http://schemas.microsoft.com/office/drawing/2014/main" id="{1696A660-EEBB-4FB3-866E-C5609D64E23F}"/>
            </a:ext>
          </a:extLst>
        </xdr:cNvPr>
        <xdr:cNvCxnSpPr/>
      </xdr:nvCxnSpPr>
      <xdr:spPr>
        <a:xfrm>
          <a:off x="228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173</xdr:row>
      <xdr:rowOff>0</xdr:rowOff>
    </xdr:from>
    <xdr:to>
      <xdr:col>6</xdr:col>
      <xdr:colOff>0</xdr:colOff>
      <xdr:row>175</xdr:row>
      <xdr:rowOff>0</xdr:rowOff>
    </xdr:to>
    <xdr:cxnSp macro="">
      <xdr:nvCxnSpPr>
        <xdr:cNvPr id="221" name="Straight Connector 220">
          <a:extLst>
            <a:ext uri="{FF2B5EF4-FFF2-40B4-BE49-F238E27FC236}">
              <a16:creationId xmlns:a16="http://schemas.microsoft.com/office/drawing/2014/main" id="{47060BE1-3814-4BF7-B31C-BC2004F0E533}"/>
            </a:ext>
          </a:extLst>
        </xdr:cNvPr>
        <xdr:cNvCxnSpPr/>
      </xdr:nvCxnSpPr>
      <xdr:spPr>
        <a:xfrm>
          <a:off x="685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173</xdr:row>
      <xdr:rowOff>0</xdr:rowOff>
    </xdr:from>
    <xdr:to>
      <xdr:col>10</xdr:col>
      <xdr:colOff>0</xdr:colOff>
      <xdr:row>175</xdr:row>
      <xdr:rowOff>0</xdr:rowOff>
    </xdr:to>
    <xdr:cxnSp macro="">
      <xdr:nvCxnSpPr>
        <xdr:cNvPr id="222" name="Straight Connector 221">
          <a:extLst>
            <a:ext uri="{FF2B5EF4-FFF2-40B4-BE49-F238E27FC236}">
              <a16:creationId xmlns:a16="http://schemas.microsoft.com/office/drawing/2014/main" id="{88977A78-15C7-4127-B2B7-D0DE38ADEFD3}"/>
            </a:ext>
          </a:extLst>
        </xdr:cNvPr>
        <xdr:cNvCxnSpPr/>
      </xdr:nvCxnSpPr>
      <xdr:spPr>
        <a:xfrm>
          <a:off x="1143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175</xdr:row>
      <xdr:rowOff>0</xdr:rowOff>
    </xdr:to>
    <xdr:cxnSp macro="">
      <xdr:nvCxnSpPr>
        <xdr:cNvPr id="223" name="Straight Connector 222">
          <a:extLst>
            <a:ext uri="{FF2B5EF4-FFF2-40B4-BE49-F238E27FC236}">
              <a16:creationId xmlns:a16="http://schemas.microsoft.com/office/drawing/2014/main" id="{C189BBD3-9E72-4351-99C5-60A74B38D1DB}"/>
            </a:ext>
          </a:extLst>
        </xdr:cNvPr>
        <xdr:cNvCxnSpPr/>
      </xdr:nvCxnSpPr>
      <xdr:spPr>
        <a:xfrm>
          <a:off x="1600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173</xdr:row>
      <xdr:rowOff>0</xdr:rowOff>
    </xdr:from>
    <xdr:to>
      <xdr:col>18</xdr:col>
      <xdr:colOff>0</xdr:colOff>
      <xdr:row>175</xdr:row>
      <xdr:rowOff>0</xdr:rowOff>
    </xdr:to>
    <xdr:cxnSp macro="">
      <xdr:nvCxnSpPr>
        <xdr:cNvPr id="224" name="Straight Connector 223">
          <a:extLst>
            <a:ext uri="{FF2B5EF4-FFF2-40B4-BE49-F238E27FC236}">
              <a16:creationId xmlns:a16="http://schemas.microsoft.com/office/drawing/2014/main" id="{1B280346-3136-4967-9900-CD4AB9ABE5E1}"/>
            </a:ext>
          </a:extLst>
        </xdr:cNvPr>
        <xdr:cNvCxnSpPr/>
      </xdr:nvCxnSpPr>
      <xdr:spPr>
        <a:xfrm>
          <a:off x="2057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173</xdr:row>
      <xdr:rowOff>0</xdr:rowOff>
    </xdr:from>
    <xdr:to>
      <xdr:col>22</xdr:col>
      <xdr:colOff>0</xdr:colOff>
      <xdr:row>175</xdr:row>
      <xdr:rowOff>0</xdr:rowOff>
    </xdr:to>
    <xdr:cxnSp macro="">
      <xdr:nvCxnSpPr>
        <xdr:cNvPr id="225" name="Straight Connector 224">
          <a:extLst>
            <a:ext uri="{FF2B5EF4-FFF2-40B4-BE49-F238E27FC236}">
              <a16:creationId xmlns:a16="http://schemas.microsoft.com/office/drawing/2014/main" id="{998386AF-1638-4A16-9A88-67484998D6BF}"/>
            </a:ext>
          </a:extLst>
        </xdr:cNvPr>
        <xdr:cNvCxnSpPr/>
      </xdr:nvCxnSpPr>
      <xdr:spPr>
        <a:xfrm>
          <a:off x="2514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173</xdr:row>
      <xdr:rowOff>0</xdr:rowOff>
    </xdr:from>
    <xdr:to>
      <xdr:col>26</xdr:col>
      <xdr:colOff>0</xdr:colOff>
      <xdr:row>175</xdr:row>
      <xdr:rowOff>0</xdr:rowOff>
    </xdr:to>
    <xdr:cxnSp macro="">
      <xdr:nvCxnSpPr>
        <xdr:cNvPr id="226" name="Straight Connector 225">
          <a:extLst>
            <a:ext uri="{FF2B5EF4-FFF2-40B4-BE49-F238E27FC236}">
              <a16:creationId xmlns:a16="http://schemas.microsoft.com/office/drawing/2014/main" id="{CEB5C448-3EE9-473A-8CE6-7E09B4ECF499}"/>
            </a:ext>
          </a:extLst>
        </xdr:cNvPr>
        <xdr:cNvCxnSpPr/>
      </xdr:nvCxnSpPr>
      <xdr:spPr>
        <a:xfrm>
          <a:off x="2971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173</xdr:row>
      <xdr:rowOff>0</xdr:rowOff>
    </xdr:from>
    <xdr:to>
      <xdr:col>30</xdr:col>
      <xdr:colOff>0</xdr:colOff>
      <xdr:row>175</xdr:row>
      <xdr:rowOff>0</xdr:rowOff>
    </xdr:to>
    <xdr:cxnSp macro="">
      <xdr:nvCxnSpPr>
        <xdr:cNvPr id="227" name="Straight Connector 226">
          <a:extLst>
            <a:ext uri="{FF2B5EF4-FFF2-40B4-BE49-F238E27FC236}">
              <a16:creationId xmlns:a16="http://schemas.microsoft.com/office/drawing/2014/main" id="{79489B7C-F154-4512-A8DB-3150CC9583A0}"/>
            </a:ext>
          </a:extLst>
        </xdr:cNvPr>
        <xdr:cNvCxnSpPr/>
      </xdr:nvCxnSpPr>
      <xdr:spPr>
        <a:xfrm>
          <a:off x="3429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175</xdr:row>
      <xdr:rowOff>0</xdr:rowOff>
    </xdr:to>
    <xdr:cxnSp macro="">
      <xdr:nvCxnSpPr>
        <xdr:cNvPr id="228" name="Straight Connector 227">
          <a:extLst>
            <a:ext uri="{FF2B5EF4-FFF2-40B4-BE49-F238E27FC236}">
              <a16:creationId xmlns:a16="http://schemas.microsoft.com/office/drawing/2014/main" id="{63BED477-7C95-4A75-BCD7-4B7D8A11AA85}"/>
            </a:ext>
          </a:extLst>
        </xdr:cNvPr>
        <xdr:cNvCxnSpPr/>
      </xdr:nvCxnSpPr>
      <xdr:spPr>
        <a:xfrm>
          <a:off x="3886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173</xdr:row>
      <xdr:rowOff>0</xdr:rowOff>
    </xdr:from>
    <xdr:to>
      <xdr:col>38</xdr:col>
      <xdr:colOff>0</xdr:colOff>
      <xdr:row>175</xdr:row>
      <xdr:rowOff>0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23AEC5DD-3CC4-4A23-ACB6-611EB410073E}"/>
            </a:ext>
          </a:extLst>
        </xdr:cNvPr>
        <xdr:cNvCxnSpPr/>
      </xdr:nvCxnSpPr>
      <xdr:spPr>
        <a:xfrm>
          <a:off x="4343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173</xdr:row>
      <xdr:rowOff>0</xdr:rowOff>
    </xdr:from>
    <xdr:to>
      <xdr:col>42</xdr:col>
      <xdr:colOff>0</xdr:colOff>
      <xdr:row>175</xdr:row>
      <xdr:rowOff>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85F3EEC6-88AB-4D40-98C1-7A66467EE9CD}"/>
            </a:ext>
          </a:extLst>
        </xdr:cNvPr>
        <xdr:cNvCxnSpPr/>
      </xdr:nvCxnSpPr>
      <xdr:spPr>
        <a:xfrm>
          <a:off x="4800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173</xdr:row>
      <xdr:rowOff>0</xdr:rowOff>
    </xdr:from>
    <xdr:to>
      <xdr:col>46</xdr:col>
      <xdr:colOff>0</xdr:colOff>
      <xdr:row>175</xdr:row>
      <xdr:rowOff>0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7DD88D12-3849-4E22-BF07-73E8C91CC148}"/>
            </a:ext>
          </a:extLst>
        </xdr:cNvPr>
        <xdr:cNvCxnSpPr/>
      </xdr:nvCxnSpPr>
      <xdr:spPr>
        <a:xfrm>
          <a:off x="5257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173</xdr:row>
      <xdr:rowOff>0</xdr:rowOff>
    </xdr:from>
    <xdr:to>
      <xdr:col>50</xdr:col>
      <xdr:colOff>0</xdr:colOff>
      <xdr:row>175</xdr:row>
      <xdr:rowOff>0</xdr:rowOff>
    </xdr:to>
    <xdr:cxnSp macro="">
      <xdr:nvCxnSpPr>
        <xdr:cNvPr id="232" name="Straight Connector 231">
          <a:extLst>
            <a:ext uri="{FF2B5EF4-FFF2-40B4-BE49-F238E27FC236}">
              <a16:creationId xmlns:a16="http://schemas.microsoft.com/office/drawing/2014/main" id="{419467D3-EE09-4AE2-921F-61260FBDB0C9}"/>
            </a:ext>
          </a:extLst>
        </xdr:cNvPr>
        <xdr:cNvCxnSpPr/>
      </xdr:nvCxnSpPr>
      <xdr:spPr>
        <a:xfrm>
          <a:off x="5715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173</xdr:row>
      <xdr:rowOff>0</xdr:rowOff>
    </xdr:from>
    <xdr:to>
      <xdr:col>54</xdr:col>
      <xdr:colOff>0</xdr:colOff>
      <xdr:row>175</xdr:row>
      <xdr:rowOff>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AB200A60-D381-460D-B037-ED1FF208E312}"/>
            </a:ext>
          </a:extLst>
        </xdr:cNvPr>
        <xdr:cNvCxnSpPr/>
      </xdr:nvCxnSpPr>
      <xdr:spPr>
        <a:xfrm>
          <a:off x="6172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173</xdr:row>
      <xdr:rowOff>0</xdr:rowOff>
    </xdr:from>
    <xdr:to>
      <xdr:col>58</xdr:col>
      <xdr:colOff>0</xdr:colOff>
      <xdr:row>175</xdr:row>
      <xdr:rowOff>0</xdr:rowOff>
    </xdr:to>
    <xdr:cxnSp macro="">
      <xdr:nvCxnSpPr>
        <xdr:cNvPr id="234" name="Straight Connector 233">
          <a:extLst>
            <a:ext uri="{FF2B5EF4-FFF2-40B4-BE49-F238E27FC236}">
              <a16:creationId xmlns:a16="http://schemas.microsoft.com/office/drawing/2014/main" id="{04A88DA9-D3CF-4755-AF63-CDCB392A4110}"/>
            </a:ext>
          </a:extLst>
        </xdr:cNvPr>
        <xdr:cNvCxnSpPr/>
      </xdr:nvCxnSpPr>
      <xdr:spPr>
        <a:xfrm>
          <a:off x="6629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173</xdr:row>
      <xdr:rowOff>0</xdr:rowOff>
    </xdr:from>
    <xdr:to>
      <xdr:col>62</xdr:col>
      <xdr:colOff>0</xdr:colOff>
      <xdr:row>175</xdr:row>
      <xdr:rowOff>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8C60DDE2-1500-4853-906A-AFB72D436462}"/>
            </a:ext>
          </a:extLst>
        </xdr:cNvPr>
        <xdr:cNvCxnSpPr/>
      </xdr:nvCxnSpPr>
      <xdr:spPr>
        <a:xfrm>
          <a:off x="7086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173</xdr:row>
      <xdr:rowOff>0</xdr:rowOff>
    </xdr:from>
    <xdr:to>
      <xdr:col>66</xdr:col>
      <xdr:colOff>0</xdr:colOff>
      <xdr:row>175</xdr:row>
      <xdr:rowOff>0</xdr:rowOff>
    </xdr:to>
    <xdr:cxnSp macro="">
      <xdr:nvCxnSpPr>
        <xdr:cNvPr id="236" name="Straight Connector 235">
          <a:extLst>
            <a:ext uri="{FF2B5EF4-FFF2-40B4-BE49-F238E27FC236}">
              <a16:creationId xmlns:a16="http://schemas.microsoft.com/office/drawing/2014/main" id="{947D3D91-3E9F-43A5-B189-2BC56302EE59}"/>
            </a:ext>
          </a:extLst>
        </xdr:cNvPr>
        <xdr:cNvCxnSpPr/>
      </xdr:nvCxnSpPr>
      <xdr:spPr>
        <a:xfrm>
          <a:off x="7543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173</xdr:row>
      <xdr:rowOff>0</xdr:rowOff>
    </xdr:from>
    <xdr:to>
      <xdr:col>70</xdr:col>
      <xdr:colOff>0</xdr:colOff>
      <xdr:row>175</xdr:row>
      <xdr:rowOff>0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944CC0DC-4246-45F0-9A8A-6DB862FC2989}"/>
            </a:ext>
          </a:extLst>
        </xdr:cNvPr>
        <xdr:cNvCxnSpPr/>
      </xdr:nvCxnSpPr>
      <xdr:spPr>
        <a:xfrm>
          <a:off x="8001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173</xdr:row>
      <xdr:rowOff>0</xdr:rowOff>
    </xdr:from>
    <xdr:to>
      <xdr:col>74</xdr:col>
      <xdr:colOff>0</xdr:colOff>
      <xdr:row>175</xdr:row>
      <xdr:rowOff>0</xdr:rowOff>
    </xdr:to>
    <xdr:cxnSp macro="">
      <xdr:nvCxnSpPr>
        <xdr:cNvPr id="238" name="Straight Connector 237">
          <a:extLst>
            <a:ext uri="{FF2B5EF4-FFF2-40B4-BE49-F238E27FC236}">
              <a16:creationId xmlns:a16="http://schemas.microsoft.com/office/drawing/2014/main" id="{06659BD7-BE19-4FB7-BAA4-478BE537C2A2}"/>
            </a:ext>
          </a:extLst>
        </xdr:cNvPr>
        <xdr:cNvCxnSpPr/>
      </xdr:nvCxnSpPr>
      <xdr:spPr>
        <a:xfrm>
          <a:off x="8458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173</xdr:row>
      <xdr:rowOff>0</xdr:rowOff>
    </xdr:from>
    <xdr:to>
      <xdr:col>78</xdr:col>
      <xdr:colOff>0</xdr:colOff>
      <xdr:row>175</xdr:row>
      <xdr:rowOff>0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F0DEB1DF-5C8F-448F-8733-1127BB631830}"/>
            </a:ext>
          </a:extLst>
        </xdr:cNvPr>
        <xdr:cNvCxnSpPr/>
      </xdr:nvCxnSpPr>
      <xdr:spPr>
        <a:xfrm>
          <a:off x="8915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173</xdr:row>
      <xdr:rowOff>0</xdr:rowOff>
    </xdr:from>
    <xdr:to>
      <xdr:col>82</xdr:col>
      <xdr:colOff>0</xdr:colOff>
      <xdr:row>175</xdr:row>
      <xdr:rowOff>0</xdr:rowOff>
    </xdr:to>
    <xdr:cxnSp macro="">
      <xdr:nvCxnSpPr>
        <xdr:cNvPr id="240" name="Straight Connector 239">
          <a:extLst>
            <a:ext uri="{FF2B5EF4-FFF2-40B4-BE49-F238E27FC236}">
              <a16:creationId xmlns:a16="http://schemas.microsoft.com/office/drawing/2014/main" id="{5108F0A1-25DB-4F2D-8842-84D9E63486F0}"/>
            </a:ext>
          </a:extLst>
        </xdr:cNvPr>
        <xdr:cNvCxnSpPr/>
      </xdr:nvCxnSpPr>
      <xdr:spPr>
        <a:xfrm>
          <a:off x="9372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173</xdr:row>
      <xdr:rowOff>0</xdr:rowOff>
    </xdr:from>
    <xdr:to>
      <xdr:col>86</xdr:col>
      <xdr:colOff>0</xdr:colOff>
      <xdr:row>175</xdr:row>
      <xdr:rowOff>0</xdr:rowOff>
    </xdr:to>
    <xdr:cxnSp macro="">
      <xdr:nvCxnSpPr>
        <xdr:cNvPr id="241" name="Straight Connector 240">
          <a:extLst>
            <a:ext uri="{FF2B5EF4-FFF2-40B4-BE49-F238E27FC236}">
              <a16:creationId xmlns:a16="http://schemas.microsoft.com/office/drawing/2014/main" id="{71DEA834-FD3D-4D80-B2DE-DC36927C333A}"/>
            </a:ext>
          </a:extLst>
        </xdr:cNvPr>
        <xdr:cNvCxnSpPr/>
      </xdr:nvCxnSpPr>
      <xdr:spPr>
        <a:xfrm>
          <a:off x="98298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173</xdr:row>
      <xdr:rowOff>0</xdr:rowOff>
    </xdr:from>
    <xdr:to>
      <xdr:col>90</xdr:col>
      <xdr:colOff>0</xdr:colOff>
      <xdr:row>175</xdr:row>
      <xdr:rowOff>0</xdr:rowOff>
    </xdr:to>
    <xdr:cxnSp macro="">
      <xdr:nvCxnSpPr>
        <xdr:cNvPr id="242" name="Straight Connector 241">
          <a:extLst>
            <a:ext uri="{FF2B5EF4-FFF2-40B4-BE49-F238E27FC236}">
              <a16:creationId xmlns:a16="http://schemas.microsoft.com/office/drawing/2014/main" id="{35182D0D-051A-4A1A-BFDC-8946DD69083D}"/>
            </a:ext>
          </a:extLst>
        </xdr:cNvPr>
        <xdr:cNvCxnSpPr/>
      </xdr:nvCxnSpPr>
      <xdr:spPr>
        <a:xfrm>
          <a:off x="102870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173</xdr:row>
      <xdr:rowOff>0</xdr:rowOff>
    </xdr:from>
    <xdr:to>
      <xdr:col>94</xdr:col>
      <xdr:colOff>0</xdr:colOff>
      <xdr:row>175</xdr:row>
      <xdr:rowOff>0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20DB7535-D9D4-4635-B2F0-FF144B248EDA}"/>
            </a:ext>
          </a:extLst>
        </xdr:cNvPr>
        <xdr:cNvCxnSpPr/>
      </xdr:nvCxnSpPr>
      <xdr:spPr>
        <a:xfrm>
          <a:off x="107442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173</xdr:row>
      <xdr:rowOff>0</xdr:rowOff>
    </xdr:from>
    <xdr:to>
      <xdr:col>98</xdr:col>
      <xdr:colOff>0</xdr:colOff>
      <xdr:row>175</xdr:row>
      <xdr:rowOff>0</xdr:rowOff>
    </xdr:to>
    <xdr:cxnSp macro="">
      <xdr:nvCxnSpPr>
        <xdr:cNvPr id="244" name="Straight Connector 243">
          <a:extLst>
            <a:ext uri="{FF2B5EF4-FFF2-40B4-BE49-F238E27FC236}">
              <a16:creationId xmlns:a16="http://schemas.microsoft.com/office/drawing/2014/main" id="{F1515C55-D305-4BBB-870F-6FE61F833380}"/>
            </a:ext>
          </a:extLst>
        </xdr:cNvPr>
        <xdr:cNvCxnSpPr/>
      </xdr:nvCxnSpPr>
      <xdr:spPr>
        <a:xfrm>
          <a:off x="112014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173</xdr:row>
      <xdr:rowOff>0</xdr:rowOff>
    </xdr:from>
    <xdr:to>
      <xdr:col>102</xdr:col>
      <xdr:colOff>0</xdr:colOff>
      <xdr:row>175</xdr:row>
      <xdr:rowOff>0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6AC4833D-A492-4673-BF37-DFADA93F587C}"/>
            </a:ext>
          </a:extLst>
        </xdr:cNvPr>
        <xdr:cNvCxnSpPr/>
      </xdr:nvCxnSpPr>
      <xdr:spPr>
        <a:xfrm>
          <a:off x="11658600" y="3315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0</xdr:colOff>
      <xdr:row>185</xdr:row>
      <xdr:rowOff>0</xdr:rowOff>
    </xdr:to>
    <xdr:cxnSp macro="">
      <xdr:nvCxnSpPr>
        <xdr:cNvPr id="246" name="Straight Connector 245">
          <a:extLst>
            <a:ext uri="{FF2B5EF4-FFF2-40B4-BE49-F238E27FC236}">
              <a16:creationId xmlns:a16="http://schemas.microsoft.com/office/drawing/2014/main" id="{E437A428-992F-4DD8-967E-F3CB6B60679E}"/>
            </a:ext>
          </a:extLst>
        </xdr:cNvPr>
        <xdr:cNvCxnSpPr/>
      </xdr:nvCxnSpPr>
      <xdr:spPr>
        <a:xfrm>
          <a:off x="228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183</xdr:row>
      <xdr:rowOff>0</xdr:rowOff>
    </xdr:from>
    <xdr:to>
      <xdr:col>6</xdr:col>
      <xdr:colOff>0</xdr:colOff>
      <xdr:row>185</xdr:row>
      <xdr:rowOff>0</xdr:rowOff>
    </xdr:to>
    <xdr:cxnSp macro="">
      <xdr:nvCxnSpPr>
        <xdr:cNvPr id="247" name="Straight Connector 246">
          <a:extLst>
            <a:ext uri="{FF2B5EF4-FFF2-40B4-BE49-F238E27FC236}">
              <a16:creationId xmlns:a16="http://schemas.microsoft.com/office/drawing/2014/main" id="{4BE83E98-7C50-4D6F-8C0E-4FD4349B85B9}"/>
            </a:ext>
          </a:extLst>
        </xdr:cNvPr>
        <xdr:cNvCxnSpPr/>
      </xdr:nvCxnSpPr>
      <xdr:spPr>
        <a:xfrm>
          <a:off x="685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183</xdr:row>
      <xdr:rowOff>0</xdr:rowOff>
    </xdr:from>
    <xdr:to>
      <xdr:col>10</xdr:col>
      <xdr:colOff>0</xdr:colOff>
      <xdr:row>185</xdr:row>
      <xdr:rowOff>0</xdr:rowOff>
    </xdr:to>
    <xdr:cxnSp macro="">
      <xdr:nvCxnSpPr>
        <xdr:cNvPr id="248" name="Straight Connector 247">
          <a:extLst>
            <a:ext uri="{FF2B5EF4-FFF2-40B4-BE49-F238E27FC236}">
              <a16:creationId xmlns:a16="http://schemas.microsoft.com/office/drawing/2014/main" id="{A23271DA-61DE-4785-B84E-DA8485EB5D38}"/>
            </a:ext>
          </a:extLst>
        </xdr:cNvPr>
        <xdr:cNvCxnSpPr/>
      </xdr:nvCxnSpPr>
      <xdr:spPr>
        <a:xfrm>
          <a:off x="1143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185</xdr:row>
      <xdr:rowOff>0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EF183029-CF9D-4E11-A6E9-052CB34DEC18}"/>
            </a:ext>
          </a:extLst>
        </xdr:cNvPr>
        <xdr:cNvCxnSpPr/>
      </xdr:nvCxnSpPr>
      <xdr:spPr>
        <a:xfrm>
          <a:off x="1600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183</xdr:row>
      <xdr:rowOff>0</xdr:rowOff>
    </xdr:from>
    <xdr:to>
      <xdr:col>18</xdr:col>
      <xdr:colOff>0</xdr:colOff>
      <xdr:row>185</xdr:row>
      <xdr:rowOff>0</xdr:rowOff>
    </xdr:to>
    <xdr:cxnSp macro="">
      <xdr:nvCxnSpPr>
        <xdr:cNvPr id="250" name="Straight Connector 249">
          <a:extLst>
            <a:ext uri="{FF2B5EF4-FFF2-40B4-BE49-F238E27FC236}">
              <a16:creationId xmlns:a16="http://schemas.microsoft.com/office/drawing/2014/main" id="{CB06F2EB-0CD6-4013-B571-C24F771A9BC8}"/>
            </a:ext>
          </a:extLst>
        </xdr:cNvPr>
        <xdr:cNvCxnSpPr/>
      </xdr:nvCxnSpPr>
      <xdr:spPr>
        <a:xfrm>
          <a:off x="2057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183</xdr:row>
      <xdr:rowOff>0</xdr:rowOff>
    </xdr:from>
    <xdr:to>
      <xdr:col>22</xdr:col>
      <xdr:colOff>0</xdr:colOff>
      <xdr:row>185</xdr:row>
      <xdr:rowOff>0</xdr:rowOff>
    </xdr:to>
    <xdr:cxnSp macro="">
      <xdr:nvCxnSpPr>
        <xdr:cNvPr id="251" name="Straight Connector 250">
          <a:extLst>
            <a:ext uri="{FF2B5EF4-FFF2-40B4-BE49-F238E27FC236}">
              <a16:creationId xmlns:a16="http://schemas.microsoft.com/office/drawing/2014/main" id="{66D9B1FC-7BFE-40A2-BE3F-0B12E7FB16F8}"/>
            </a:ext>
          </a:extLst>
        </xdr:cNvPr>
        <xdr:cNvCxnSpPr/>
      </xdr:nvCxnSpPr>
      <xdr:spPr>
        <a:xfrm>
          <a:off x="2514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183</xdr:row>
      <xdr:rowOff>0</xdr:rowOff>
    </xdr:from>
    <xdr:to>
      <xdr:col>26</xdr:col>
      <xdr:colOff>0</xdr:colOff>
      <xdr:row>185</xdr:row>
      <xdr:rowOff>0</xdr:rowOff>
    </xdr:to>
    <xdr:cxnSp macro="">
      <xdr:nvCxnSpPr>
        <xdr:cNvPr id="252" name="Straight Connector 251">
          <a:extLst>
            <a:ext uri="{FF2B5EF4-FFF2-40B4-BE49-F238E27FC236}">
              <a16:creationId xmlns:a16="http://schemas.microsoft.com/office/drawing/2014/main" id="{D2AF6E47-633C-4063-9884-F72DFB23250F}"/>
            </a:ext>
          </a:extLst>
        </xdr:cNvPr>
        <xdr:cNvCxnSpPr/>
      </xdr:nvCxnSpPr>
      <xdr:spPr>
        <a:xfrm>
          <a:off x="2971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183</xdr:row>
      <xdr:rowOff>0</xdr:rowOff>
    </xdr:from>
    <xdr:to>
      <xdr:col>30</xdr:col>
      <xdr:colOff>0</xdr:colOff>
      <xdr:row>185</xdr:row>
      <xdr:rowOff>0</xdr:rowOff>
    </xdr:to>
    <xdr:cxnSp macro="">
      <xdr:nvCxnSpPr>
        <xdr:cNvPr id="253" name="Straight Connector 252">
          <a:extLst>
            <a:ext uri="{FF2B5EF4-FFF2-40B4-BE49-F238E27FC236}">
              <a16:creationId xmlns:a16="http://schemas.microsoft.com/office/drawing/2014/main" id="{E0DDE6AA-CFF6-45CC-A49C-E7A862BBE56E}"/>
            </a:ext>
          </a:extLst>
        </xdr:cNvPr>
        <xdr:cNvCxnSpPr/>
      </xdr:nvCxnSpPr>
      <xdr:spPr>
        <a:xfrm>
          <a:off x="3429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183</xdr:row>
      <xdr:rowOff>0</xdr:rowOff>
    </xdr:from>
    <xdr:to>
      <xdr:col>34</xdr:col>
      <xdr:colOff>0</xdr:colOff>
      <xdr:row>185</xdr:row>
      <xdr:rowOff>0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1F1C6342-3A1C-48CC-922D-15FB2613005D}"/>
            </a:ext>
          </a:extLst>
        </xdr:cNvPr>
        <xdr:cNvCxnSpPr/>
      </xdr:nvCxnSpPr>
      <xdr:spPr>
        <a:xfrm>
          <a:off x="3886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183</xdr:row>
      <xdr:rowOff>0</xdr:rowOff>
    </xdr:from>
    <xdr:to>
      <xdr:col>38</xdr:col>
      <xdr:colOff>0</xdr:colOff>
      <xdr:row>185</xdr:row>
      <xdr:rowOff>0</xdr:rowOff>
    </xdr:to>
    <xdr:cxnSp macro="">
      <xdr:nvCxnSpPr>
        <xdr:cNvPr id="255" name="Straight Connector 254">
          <a:extLst>
            <a:ext uri="{FF2B5EF4-FFF2-40B4-BE49-F238E27FC236}">
              <a16:creationId xmlns:a16="http://schemas.microsoft.com/office/drawing/2014/main" id="{D28A2085-250B-4517-A031-2874A3B138F8}"/>
            </a:ext>
          </a:extLst>
        </xdr:cNvPr>
        <xdr:cNvCxnSpPr/>
      </xdr:nvCxnSpPr>
      <xdr:spPr>
        <a:xfrm>
          <a:off x="4343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183</xdr:row>
      <xdr:rowOff>0</xdr:rowOff>
    </xdr:from>
    <xdr:to>
      <xdr:col>42</xdr:col>
      <xdr:colOff>0</xdr:colOff>
      <xdr:row>185</xdr:row>
      <xdr:rowOff>0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F8F68151-876B-4AC8-AF21-04443D2A9A15}"/>
            </a:ext>
          </a:extLst>
        </xdr:cNvPr>
        <xdr:cNvCxnSpPr/>
      </xdr:nvCxnSpPr>
      <xdr:spPr>
        <a:xfrm>
          <a:off x="4800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183</xdr:row>
      <xdr:rowOff>0</xdr:rowOff>
    </xdr:from>
    <xdr:to>
      <xdr:col>46</xdr:col>
      <xdr:colOff>0</xdr:colOff>
      <xdr:row>185</xdr:row>
      <xdr:rowOff>0</xdr:rowOff>
    </xdr:to>
    <xdr:cxnSp macro="">
      <xdr:nvCxnSpPr>
        <xdr:cNvPr id="257" name="Straight Connector 256">
          <a:extLst>
            <a:ext uri="{FF2B5EF4-FFF2-40B4-BE49-F238E27FC236}">
              <a16:creationId xmlns:a16="http://schemas.microsoft.com/office/drawing/2014/main" id="{ACAFC343-90E8-4EF3-891D-5BC156ABD2C1}"/>
            </a:ext>
          </a:extLst>
        </xdr:cNvPr>
        <xdr:cNvCxnSpPr/>
      </xdr:nvCxnSpPr>
      <xdr:spPr>
        <a:xfrm>
          <a:off x="5257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183</xdr:row>
      <xdr:rowOff>0</xdr:rowOff>
    </xdr:from>
    <xdr:to>
      <xdr:col>50</xdr:col>
      <xdr:colOff>0</xdr:colOff>
      <xdr:row>185</xdr:row>
      <xdr:rowOff>0</xdr:rowOff>
    </xdr:to>
    <xdr:cxnSp macro="">
      <xdr:nvCxnSpPr>
        <xdr:cNvPr id="258" name="Straight Connector 257">
          <a:extLst>
            <a:ext uri="{FF2B5EF4-FFF2-40B4-BE49-F238E27FC236}">
              <a16:creationId xmlns:a16="http://schemas.microsoft.com/office/drawing/2014/main" id="{F1D6ED84-110A-4B3C-B9EE-0ADCE6CB7676}"/>
            </a:ext>
          </a:extLst>
        </xdr:cNvPr>
        <xdr:cNvCxnSpPr/>
      </xdr:nvCxnSpPr>
      <xdr:spPr>
        <a:xfrm>
          <a:off x="5715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183</xdr:row>
      <xdr:rowOff>0</xdr:rowOff>
    </xdr:from>
    <xdr:to>
      <xdr:col>54</xdr:col>
      <xdr:colOff>0</xdr:colOff>
      <xdr:row>185</xdr:row>
      <xdr:rowOff>0</xdr:rowOff>
    </xdr:to>
    <xdr:cxnSp macro="">
      <xdr:nvCxnSpPr>
        <xdr:cNvPr id="259" name="Straight Connector 258">
          <a:extLst>
            <a:ext uri="{FF2B5EF4-FFF2-40B4-BE49-F238E27FC236}">
              <a16:creationId xmlns:a16="http://schemas.microsoft.com/office/drawing/2014/main" id="{C10F5089-3D3A-4A3F-91A1-E953FD86E5F5}"/>
            </a:ext>
          </a:extLst>
        </xdr:cNvPr>
        <xdr:cNvCxnSpPr/>
      </xdr:nvCxnSpPr>
      <xdr:spPr>
        <a:xfrm>
          <a:off x="6172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183</xdr:row>
      <xdr:rowOff>0</xdr:rowOff>
    </xdr:from>
    <xdr:to>
      <xdr:col>58</xdr:col>
      <xdr:colOff>0</xdr:colOff>
      <xdr:row>185</xdr:row>
      <xdr:rowOff>0</xdr:rowOff>
    </xdr:to>
    <xdr:cxnSp macro="">
      <xdr:nvCxnSpPr>
        <xdr:cNvPr id="260" name="Straight Connector 259">
          <a:extLst>
            <a:ext uri="{FF2B5EF4-FFF2-40B4-BE49-F238E27FC236}">
              <a16:creationId xmlns:a16="http://schemas.microsoft.com/office/drawing/2014/main" id="{40672241-AAAB-409D-81AF-27E62D92D569}"/>
            </a:ext>
          </a:extLst>
        </xdr:cNvPr>
        <xdr:cNvCxnSpPr/>
      </xdr:nvCxnSpPr>
      <xdr:spPr>
        <a:xfrm>
          <a:off x="6629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183</xdr:row>
      <xdr:rowOff>0</xdr:rowOff>
    </xdr:from>
    <xdr:to>
      <xdr:col>62</xdr:col>
      <xdr:colOff>0</xdr:colOff>
      <xdr:row>185</xdr:row>
      <xdr:rowOff>0</xdr:rowOff>
    </xdr:to>
    <xdr:cxnSp macro="">
      <xdr:nvCxnSpPr>
        <xdr:cNvPr id="261" name="Straight Connector 260">
          <a:extLst>
            <a:ext uri="{FF2B5EF4-FFF2-40B4-BE49-F238E27FC236}">
              <a16:creationId xmlns:a16="http://schemas.microsoft.com/office/drawing/2014/main" id="{C2C3B198-977D-4200-839E-1B51E4568671}"/>
            </a:ext>
          </a:extLst>
        </xdr:cNvPr>
        <xdr:cNvCxnSpPr/>
      </xdr:nvCxnSpPr>
      <xdr:spPr>
        <a:xfrm>
          <a:off x="7086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183</xdr:row>
      <xdr:rowOff>0</xdr:rowOff>
    </xdr:from>
    <xdr:to>
      <xdr:col>66</xdr:col>
      <xdr:colOff>0</xdr:colOff>
      <xdr:row>185</xdr:row>
      <xdr:rowOff>0</xdr:rowOff>
    </xdr:to>
    <xdr:cxnSp macro="">
      <xdr:nvCxnSpPr>
        <xdr:cNvPr id="262" name="Straight Connector 261">
          <a:extLst>
            <a:ext uri="{FF2B5EF4-FFF2-40B4-BE49-F238E27FC236}">
              <a16:creationId xmlns:a16="http://schemas.microsoft.com/office/drawing/2014/main" id="{FC1A769E-11DA-415D-AE4F-4FFF8C09F19A}"/>
            </a:ext>
          </a:extLst>
        </xdr:cNvPr>
        <xdr:cNvCxnSpPr/>
      </xdr:nvCxnSpPr>
      <xdr:spPr>
        <a:xfrm>
          <a:off x="7543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183</xdr:row>
      <xdr:rowOff>0</xdr:rowOff>
    </xdr:from>
    <xdr:to>
      <xdr:col>70</xdr:col>
      <xdr:colOff>0</xdr:colOff>
      <xdr:row>185</xdr:row>
      <xdr:rowOff>0</xdr:rowOff>
    </xdr:to>
    <xdr:cxnSp macro="">
      <xdr:nvCxnSpPr>
        <xdr:cNvPr id="263" name="Straight Connector 262">
          <a:extLst>
            <a:ext uri="{FF2B5EF4-FFF2-40B4-BE49-F238E27FC236}">
              <a16:creationId xmlns:a16="http://schemas.microsoft.com/office/drawing/2014/main" id="{FE278967-336E-4257-AEA1-D9C1C1862438}"/>
            </a:ext>
          </a:extLst>
        </xdr:cNvPr>
        <xdr:cNvCxnSpPr/>
      </xdr:nvCxnSpPr>
      <xdr:spPr>
        <a:xfrm>
          <a:off x="8001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183</xdr:row>
      <xdr:rowOff>0</xdr:rowOff>
    </xdr:from>
    <xdr:to>
      <xdr:col>74</xdr:col>
      <xdr:colOff>0</xdr:colOff>
      <xdr:row>185</xdr:row>
      <xdr:rowOff>0</xdr:rowOff>
    </xdr:to>
    <xdr:cxnSp macro="">
      <xdr:nvCxnSpPr>
        <xdr:cNvPr id="264" name="Straight Connector 263">
          <a:extLst>
            <a:ext uri="{FF2B5EF4-FFF2-40B4-BE49-F238E27FC236}">
              <a16:creationId xmlns:a16="http://schemas.microsoft.com/office/drawing/2014/main" id="{99A91506-0304-4FC0-8930-D228BD533A81}"/>
            </a:ext>
          </a:extLst>
        </xdr:cNvPr>
        <xdr:cNvCxnSpPr/>
      </xdr:nvCxnSpPr>
      <xdr:spPr>
        <a:xfrm>
          <a:off x="8458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183</xdr:row>
      <xdr:rowOff>0</xdr:rowOff>
    </xdr:from>
    <xdr:to>
      <xdr:col>78</xdr:col>
      <xdr:colOff>0</xdr:colOff>
      <xdr:row>185</xdr:row>
      <xdr:rowOff>0</xdr:rowOff>
    </xdr:to>
    <xdr:cxnSp macro="">
      <xdr:nvCxnSpPr>
        <xdr:cNvPr id="265" name="Straight Connector 264">
          <a:extLst>
            <a:ext uri="{FF2B5EF4-FFF2-40B4-BE49-F238E27FC236}">
              <a16:creationId xmlns:a16="http://schemas.microsoft.com/office/drawing/2014/main" id="{C76BA94A-5554-4A9F-A5AC-945BFDEF81AC}"/>
            </a:ext>
          </a:extLst>
        </xdr:cNvPr>
        <xdr:cNvCxnSpPr/>
      </xdr:nvCxnSpPr>
      <xdr:spPr>
        <a:xfrm>
          <a:off x="8915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183</xdr:row>
      <xdr:rowOff>0</xdr:rowOff>
    </xdr:from>
    <xdr:to>
      <xdr:col>82</xdr:col>
      <xdr:colOff>0</xdr:colOff>
      <xdr:row>185</xdr:row>
      <xdr:rowOff>0</xdr:rowOff>
    </xdr:to>
    <xdr:cxnSp macro="">
      <xdr:nvCxnSpPr>
        <xdr:cNvPr id="266" name="Straight Connector 265">
          <a:extLst>
            <a:ext uri="{FF2B5EF4-FFF2-40B4-BE49-F238E27FC236}">
              <a16:creationId xmlns:a16="http://schemas.microsoft.com/office/drawing/2014/main" id="{62F6ED8D-02DA-4C8B-9738-856109EB0B9A}"/>
            </a:ext>
          </a:extLst>
        </xdr:cNvPr>
        <xdr:cNvCxnSpPr/>
      </xdr:nvCxnSpPr>
      <xdr:spPr>
        <a:xfrm>
          <a:off x="9372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183</xdr:row>
      <xdr:rowOff>0</xdr:rowOff>
    </xdr:from>
    <xdr:to>
      <xdr:col>86</xdr:col>
      <xdr:colOff>0</xdr:colOff>
      <xdr:row>185</xdr:row>
      <xdr:rowOff>0</xdr:rowOff>
    </xdr:to>
    <xdr:cxnSp macro="">
      <xdr:nvCxnSpPr>
        <xdr:cNvPr id="267" name="Straight Connector 266">
          <a:extLst>
            <a:ext uri="{FF2B5EF4-FFF2-40B4-BE49-F238E27FC236}">
              <a16:creationId xmlns:a16="http://schemas.microsoft.com/office/drawing/2014/main" id="{FF8721DF-E8CC-4B6B-BBB3-77C9EBD9B371}"/>
            </a:ext>
          </a:extLst>
        </xdr:cNvPr>
        <xdr:cNvCxnSpPr/>
      </xdr:nvCxnSpPr>
      <xdr:spPr>
        <a:xfrm>
          <a:off x="98298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183</xdr:row>
      <xdr:rowOff>0</xdr:rowOff>
    </xdr:from>
    <xdr:to>
      <xdr:col>90</xdr:col>
      <xdr:colOff>0</xdr:colOff>
      <xdr:row>185</xdr:row>
      <xdr:rowOff>0</xdr:rowOff>
    </xdr:to>
    <xdr:cxnSp macro="">
      <xdr:nvCxnSpPr>
        <xdr:cNvPr id="268" name="Straight Connector 267">
          <a:extLst>
            <a:ext uri="{FF2B5EF4-FFF2-40B4-BE49-F238E27FC236}">
              <a16:creationId xmlns:a16="http://schemas.microsoft.com/office/drawing/2014/main" id="{41955D19-F794-46ED-AC90-F4B445B45242}"/>
            </a:ext>
          </a:extLst>
        </xdr:cNvPr>
        <xdr:cNvCxnSpPr/>
      </xdr:nvCxnSpPr>
      <xdr:spPr>
        <a:xfrm>
          <a:off x="102870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183</xdr:row>
      <xdr:rowOff>0</xdr:rowOff>
    </xdr:from>
    <xdr:to>
      <xdr:col>94</xdr:col>
      <xdr:colOff>0</xdr:colOff>
      <xdr:row>185</xdr:row>
      <xdr:rowOff>0</xdr:rowOff>
    </xdr:to>
    <xdr:cxnSp macro="">
      <xdr:nvCxnSpPr>
        <xdr:cNvPr id="269" name="Straight Connector 268">
          <a:extLst>
            <a:ext uri="{FF2B5EF4-FFF2-40B4-BE49-F238E27FC236}">
              <a16:creationId xmlns:a16="http://schemas.microsoft.com/office/drawing/2014/main" id="{491BE44D-5C2A-4BCF-B3DE-89EB3048AB3C}"/>
            </a:ext>
          </a:extLst>
        </xdr:cNvPr>
        <xdr:cNvCxnSpPr/>
      </xdr:nvCxnSpPr>
      <xdr:spPr>
        <a:xfrm>
          <a:off x="107442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183</xdr:row>
      <xdr:rowOff>0</xdr:rowOff>
    </xdr:from>
    <xdr:to>
      <xdr:col>98</xdr:col>
      <xdr:colOff>0</xdr:colOff>
      <xdr:row>185</xdr:row>
      <xdr:rowOff>0</xdr:rowOff>
    </xdr:to>
    <xdr:cxnSp macro="">
      <xdr:nvCxnSpPr>
        <xdr:cNvPr id="270" name="Straight Connector 269">
          <a:extLst>
            <a:ext uri="{FF2B5EF4-FFF2-40B4-BE49-F238E27FC236}">
              <a16:creationId xmlns:a16="http://schemas.microsoft.com/office/drawing/2014/main" id="{B706305E-72B7-47A7-A0A3-293D4B7CB6BD}"/>
            </a:ext>
          </a:extLst>
        </xdr:cNvPr>
        <xdr:cNvCxnSpPr/>
      </xdr:nvCxnSpPr>
      <xdr:spPr>
        <a:xfrm>
          <a:off x="112014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183</xdr:row>
      <xdr:rowOff>0</xdr:rowOff>
    </xdr:from>
    <xdr:to>
      <xdr:col>102</xdr:col>
      <xdr:colOff>0</xdr:colOff>
      <xdr:row>185</xdr:row>
      <xdr:rowOff>0</xdr:rowOff>
    </xdr:to>
    <xdr:cxnSp macro="">
      <xdr:nvCxnSpPr>
        <xdr:cNvPr id="271" name="Straight Connector 270">
          <a:extLst>
            <a:ext uri="{FF2B5EF4-FFF2-40B4-BE49-F238E27FC236}">
              <a16:creationId xmlns:a16="http://schemas.microsoft.com/office/drawing/2014/main" id="{F77FAEEA-E082-475D-8D17-55A783C341B3}"/>
            </a:ext>
          </a:extLst>
        </xdr:cNvPr>
        <xdr:cNvCxnSpPr/>
      </xdr:nvCxnSpPr>
      <xdr:spPr>
        <a:xfrm>
          <a:off x="11658600" y="3506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0</xdr:colOff>
      <xdr:row>195</xdr:row>
      <xdr:rowOff>0</xdr:rowOff>
    </xdr:to>
    <xdr:cxnSp macro="">
      <xdr:nvCxnSpPr>
        <xdr:cNvPr id="272" name="Straight Connector 271">
          <a:extLst>
            <a:ext uri="{FF2B5EF4-FFF2-40B4-BE49-F238E27FC236}">
              <a16:creationId xmlns:a16="http://schemas.microsoft.com/office/drawing/2014/main" id="{CC752444-45F5-4675-B9D1-36FDA5B90F20}"/>
            </a:ext>
          </a:extLst>
        </xdr:cNvPr>
        <xdr:cNvCxnSpPr/>
      </xdr:nvCxnSpPr>
      <xdr:spPr>
        <a:xfrm>
          <a:off x="2286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193</xdr:row>
      <xdr:rowOff>0</xdr:rowOff>
    </xdr:from>
    <xdr:to>
      <xdr:col>6</xdr:col>
      <xdr:colOff>0</xdr:colOff>
      <xdr:row>195</xdr:row>
      <xdr:rowOff>0</xdr:rowOff>
    </xdr:to>
    <xdr:cxnSp macro="">
      <xdr:nvCxnSpPr>
        <xdr:cNvPr id="273" name="Straight Connector 272">
          <a:extLst>
            <a:ext uri="{FF2B5EF4-FFF2-40B4-BE49-F238E27FC236}">
              <a16:creationId xmlns:a16="http://schemas.microsoft.com/office/drawing/2014/main" id="{57A73FC2-1A6B-4937-83A1-C8CC2AF0F238}"/>
            </a:ext>
          </a:extLst>
        </xdr:cNvPr>
        <xdr:cNvCxnSpPr/>
      </xdr:nvCxnSpPr>
      <xdr:spPr>
        <a:xfrm>
          <a:off x="6858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193</xdr:row>
      <xdr:rowOff>0</xdr:rowOff>
    </xdr:from>
    <xdr:to>
      <xdr:col>10</xdr:col>
      <xdr:colOff>0</xdr:colOff>
      <xdr:row>195</xdr:row>
      <xdr:rowOff>0</xdr:rowOff>
    </xdr:to>
    <xdr:cxnSp macro="">
      <xdr:nvCxnSpPr>
        <xdr:cNvPr id="274" name="Straight Connector 273">
          <a:extLst>
            <a:ext uri="{FF2B5EF4-FFF2-40B4-BE49-F238E27FC236}">
              <a16:creationId xmlns:a16="http://schemas.microsoft.com/office/drawing/2014/main" id="{79A7CF9D-B947-4BEF-9390-0B4FF9C075C8}"/>
            </a:ext>
          </a:extLst>
        </xdr:cNvPr>
        <xdr:cNvCxnSpPr/>
      </xdr:nvCxnSpPr>
      <xdr:spPr>
        <a:xfrm>
          <a:off x="11430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193</xdr:row>
      <xdr:rowOff>0</xdr:rowOff>
    </xdr:from>
    <xdr:to>
      <xdr:col>14</xdr:col>
      <xdr:colOff>0</xdr:colOff>
      <xdr:row>195</xdr:row>
      <xdr:rowOff>0</xdr:rowOff>
    </xdr:to>
    <xdr:cxnSp macro="">
      <xdr:nvCxnSpPr>
        <xdr:cNvPr id="275" name="Straight Connector 274">
          <a:extLst>
            <a:ext uri="{FF2B5EF4-FFF2-40B4-BE49-F238E27FC236}">
              <a16:creationId xmlns:a16="http://schemas.microsoft.com/office/drawing/2014/main" id="{DA9CE2BE-1435-471B-B1D7-1460C997ED99}"/>
            </a:ext>
          </a:extLst>
        </xdr:cNvPr>
        <xdr:cNvCxnSpPr/>
      </xdr:nvCxnSpPr>
      <xdr:spPr>
        <a:xfrm>
          <a:off x="16002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193</xdr:row>
      <xdr:rowOff>0</xdr:rowOff>
    </xdr:from>
    <xdr:to>
      <xdr:col>18</xdr:col>
      <xdr:colOff>0</xdr:colOff>
      <xdr:row>195</xdr:row>
      <xdr:rowOff>0</xdr:rowOff>
    </xdr:to>
    <xdr:cxnSp macro="">
      <xdr:nvCxnSpPr>
        <xdr:cNvPr id="276" name="Straight Connector 275">
          <a:extLst>
            <a:ext uri="{FF2B5EF4-FFF2-40B4-BE49-F238E27FC236}">
              <a16:creationId xmlns:a16="http://schemas.microsoft.com/office/drawing/2014/main" id="{6602843B-C662-4DB9-8DF6-C166577F822F}"/>
            </a:ext>
          </a:extLst>
        </xdr:cNvPr>
        <xdr:cNvCxnSpPr/>
      </xdr:nvCxnSpPr>
      <xdr:spPr>
        <a:xfrm>
          <a:off x="20574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193</xdr:row>
      <xdr:rowOff>0</xdr:rowOff>
    </xdr:from>
    <xdr:to>
      <xdr:col>22</xdr:col>
      <xdr:colOff>0</xdr:colOff>
      <xdr:row>195</xdr:row>
      <xdr:rowOff>0</xdr:rowOff>
    </xdr:to>
    <xdr:cxnSp macro="">
      <xdr:nvCxnSpPr>
        <xdr:cNvPr id="277" name="Straight Connector 276">
          <a:extLst>
            <a:ext uri="{FF2B5EF4-FFF2-40B4-BE49-F238E27FC236}">
              <a16:creationId xmlns:a16="http://schemas.microsoft.com/office/drawing/2014/main" id="{DC2EA7AB-7B55-4170-A9D5-6E8DC57288EF}"/>
            </a:ext>
          </a:extLst>
        </xdr:cNvPr>
        <xdr:cNvCxnSpPr/>
      </xdr:nvCxnSpPr>
      <xdr:spPr>
        <a:xfrm>
          <a:off x="25146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193</xdr:row>
      <xdr:rowOff>0</xdr:rowOff>
    </xdr:from>
    <xdr:to>
      <xdr:col>26</xdr:col>
      <xdr:colOff>0</xdr:colOff>
      <xdr:row>195</xdr:row>
      <xdr:rowOff>0</xdr:rowOff>
    </xdr:to>
    <xdr:cxnSp macro="">
      <xdr:nvCxnSpPr>
        <xdr:cNvPr id="278" name="Straight Connector 277">
          <a:extLst>
            <a:ext uri="{FF2B5EF4-FFF2-40B4-BE49-F238E27FC236}">
              <a16:creationId xmlns:a16="http://schemas.microsoft.com/office/drawing/2014/main" id="{603F4A5A-E3D0-423E-AC23-370B01BC31BA}"/>
            </a:ext>
          </a:extLst>
        </xdr:cNvPr>
        <xdr:cNvCxnSpPr/>
      </xdr:nvCxnSpPr>
      <xdr:spPr>
        <a:xfrm>
          <a:off x="29718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193</xdr:row>
      <xdr:rowOff>0</xdr:rowOff>
    </xdr:from>
    <xdr:to>
      <xdr:col>30</xdr:col>
      <xdr:colOff>0</xdr:colOff>
      <xdr:row>195</xdr:row>
      <xdr:rowOff>0</xdr:rowOff>
    </xdr:to>
    <xdr:cxnSp macro="">
      <xdr:nvCxnSpPr>
        <xdr:cNvPr id="279" name="Straight Connector 278">
          <a:extLst>
            <a:ext uri="{FF2B5EF4-FFF2-40B4-BE49-F238E27FC236}">
              <a16:creationId xmlns:a16="http://schemas.microsoft.com/office/drawing/2014/main" id="{3509F4AF-9CA4-4CEF-9005-A49ED65321A8}"/>
            </a:ext>
          </a:extLst>
        </xdr:cNvPr>
        <xdr:cNvCxnSpPr/>
      </xdr:nvCxnSpPr>
      <xdr:spPr>
        <a:xfrm>
          <a:off x="34290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193</xdr:row>
      <xdr:rowOff>0</xdr:rowOff>
    </xdr:from>
    <xdr:to>
      <xdr:col>34</xdr:col>
      <xdr:colOff>0</xdr:colOff>
      <xdr:row>195</xdr:row>
      <xdr:rowOff>0</xdr:rowOff>
    </xdr:to>
    <xdr:cxnSp macro="">
      <xdr:nvCxnSpPr>
        <xdr:cNvPr id="280" name="Straight Connector 279">
          <a:extLst>
            <a:ext uri="{FF2B5EF4-FFF2-40B4-BE49-F238E27FC236}">
              <a16:creationId xmlns:a16="http://schemas.microsoft.com/office/drawing/2014/main" id="{FDE9A5E8-690D-46E7-AD76-DDF48D50D0FB}"/>
            </a:ext>
          </a:extLst>
        </xdr:cNvPr>
        <xdr:cNvCxnSpPr/>
      </xdr:nvCxnSpPr>
      <xdr:spPr>
        <a:xfrm>
          <a:off x="38862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193</xdr:row>
      <xdr:rowOff>0</xdr:rowOff>
    </xdr:from>
    <xdr:to>
      <xdr:col>38</xdr:col>
      <xdr:colOff>0</xdr:colOff>
      <xdr:row>195</xdr:row>
      <xdr:rowOff>0</xdr:rowOff>
    </xdr:to>
    <xdr:cxnSp macro="">
      <xdr:nvCxnSpPr>
        <xdr:cNvPr id="281" name="Straight Connector 280">
          <a:extLst>
            <a:ext uri="{FF2B5EF4-FFF2-40B4-BE49-F238E27FC236}">
              <a16:creationId xmlns:a16="http://schemas.microsoft.com/office/drawing/2014/main" id="{5D63C7FC-040E-4A64-B1A1-907BCB22A3AE}"/>
            </a:ext>
          </a:extLst>
        </xdr:cNvPr>
        <xdr:cNvCxnSpPr/>
      </xdr:nvCxnSpPr>
      <xdr:spPr>
        <a:xfrm>
          <a:off x="43434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193</xdr:row>
      <xdr:rowOff>0</xdr:rowOff>
    </xdr:from>
    <xdr:to>
      <xdr:col>42</xdr:col>
      <xdr:colOff>0</xdr:colOff>
      <xdr:row>195</xdr:row>
      <xdr:rowOff>0</xdr:rowOff>
    </xdr:to>
    <xdr:cxnSp macro="">
      <xdr:nvCxnSpPr>
        <xdr:cNvPr id="282" name="Straight Connector 281">
          <a:extLst>
            <a:ext uri="{FF2B5EF4-FFF2-40B4-BE49-F238E27FC236}">
              <a16:creationId xmlns:a16="http://schemas.microsoft.com/office/drawing/2014/main" id="{6026F892-62B3-4F38-91DE-96AEF902A8F5}"/>
            </a:ext>
          </a:extLst>
        </xdr:cNvPr>
        <xdr:cNvCxnSpPr/>
      </xdr:nvCxnSpPr>
      <xdr:spPr>
        <a:xfrm>
          <a:off x="48006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193</xdr:row>
      <xdr:rowOff>0</xdr:rowOff>
    </xdr:from>
    <xdr:to>
      <xdr:col>46</xdr:col>
      <xdr:colOff>0</xdr:colOff>
      <xdr:row>195</xdr:row>
      <xdr:rowOff>0</xdr:rowOff>
    </xdr:to>
    <xdr:cxnSp macro="">
      <xdr:nvCxnSpPr>
        <xdr:cNvPr id="283" name="Straight Connector 282">
          <a:extLst>
            <a:ext uri="{FF2B5EF4-FFF2-40B4-BE49-F238E27FC236}">
              <a16:creationId xmlns:a16="http://schemas.microsoft.com/office/drawing/2014/main" id="{0671D6D1-FEAB-41C9-A7E9-D9203871932C}"/>
            </a:ext>
          </a:extLst>
        </xdr:cNvPr>
        <xdr:cNvCxnSpPr/>
      </xdr:nvCxnSpPr>
      <xdr:spPr>
        <a:xfrm>
          <a:off x="52578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193</xdr:row>
      <xdr:rowOff>0</xdr:rowOff>
    </xdr:from>
    <xdr:to>
      <xdr:col>50</xdr:col>
      <xdr:colOff>0</xdr:colOff>
      <xdr:row>195</xdr:row>
      <xdr:rowOff>0</xdr:rowOff>
    </xdr:to>
    <xdr:cxnSp macro="">
      <xdr:nvCxnSpPr>
        <xdr:cNvPr id="284" name="Straight Connector 283">
          <a:extLst>
            <a:ext uri="{FF2B5EF4-FFF2-40B4-BE49-F238E27FC236}">
              <a16:creationId xmlns:a16="http://schemas.microsoft.com/office/drawing/2014/main" id="{6A08FB04-AECF-4445-9B96-1240716731F1}"/>
            </a:ext>
          </a:extLst>
        </xdr:cNvPr>
        <xdr:cNvCxnSpPr/>
      </xdr:nvCxnSpPr>
      <xdr:spPr>
        <a:xfrm>
          <a:off x="57150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193</xdr:row>
      <xdr:rowOff>0</xdr:rowOff>
    </xdr:from>
    <xdr:to>
      <xdr:col>54</xdr:col>
      <xdr:colOff>0</xdr:colOff>
      <xdr:row>195</xdr:row>
      <xdr:rowOff>0</xdr:rowOff>
    </xdr:to>
    <xdr:cxnSp macro="">
      <xdr:nvCxnSpPr>
        <xdr:cNvPr id="285" name="Straight Connector 284">
          <a:extLst>
            <a:ext uri="{FF2B5EF4-FFF2-40B4-BE49-F238E27FC236}">
              <a16:creationId xmlns:a16="http://schemas.microsoft.com/office/drawing/2014/main" id="{31FDC2FB-E41C-4C3A-8E58-AA7D1EDB2699}"/>
            </a:ext>
          </a:extLst>
        </xdr:cNvPr>
        <xdr:cNvCxnSpPr/>
      </xdr:nvCxnSpPr>
      <xdr:spPr>
        <a:xfrm>
          <a:off x="61722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193</xdr:row>
      <xdr:rowOff>0</xdr:rowOff>
    </xdr:from>
    <xdr:to>
      <xdr:col>58</xdr:col>
      <xdr:colOff>0</xdr:colOff>
      <xdr:row>195</xdr:row>
      <xdr:rowOff>0</xdr:rowOff>
    </xdr:to>
    <xdr:cxnSp macro="">
      <xdr:nvCxnSpPr>
        <xdr:cNvPr id="286" name="Straight Connector 285">
          <a:extLst>
            <a:ext uri="{FF2B5EF4-FFF2-40B4-BE49-F238E27FC236}">
              <a16:creationId xmlns:a16="http://schemas.microsoft.com/office/drawing/2014/main" id="{32996940-F21F-45D7-AE83-4F75789D27F0}"/>
            </a:ext>
          </a:extLst>
        </xdr:cNvPr>
        <xdr:cNvCxnSpPr/>
      </xdr:nvCxnSpPr>
      <xdr:spPr>
        <a:xfrm>
          <a:off x="66294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193</xdr:row>
      <xdr:rowOff>0</xdr:rowOff>
    </xdr:from>
    <xdr:to>
      <xdr:col>62</xdr:col>
      <xdr:colOff>0</xdr:colOff>
      <xdr:row>195</xdr:row>
      <xdr:rowOff>0</xdr:rowOff>
    </xdr:to>
    <xdr:cxnSp macro="">
      <xdr:nvCxnSpPr>
        <xdr:cNvPr id="287" name="Straight Connector 286">
          <a:extLst>
            <a:ext uri="{FF2B5EF4-FFF2-40B4-BE49-F238E27FC236}">
              <a16:creationId xmlns:a16="http://schemas.microsoft.com/office/drawing/2014/main" id="{EFF5C2A9-70B7-431D-98B9-FAF5AA7696B4}"/>
            </a:ext>
          </a:extLst>
        </xdr:cNvPr>
        <xdr:cNvCxnSpPr/>
      </xdr:nvCxnSpPr>
      <xdr:spPr>
        <a:xfrm>
          <a:off x="70866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193</xdr:row>
      <xdr:rowOff>0</xdr:rowOff>
    </xdr:from>
    <xdr:to>
      <xdr:col>66</xdr:col>
      <xdr:colOff>0</xdr:colOff>
      <xdr:row>195</xdr:row>
      <xdr:rowOff>0</xdr:rowOff>
    </xdr:to>
    <xdr:cxnSp macro="">
      <xdr:nvCxnSpPr>
        <xdr:cNvPr id="288" name="Straight Connector 287">
          <a:extLst>
            <a:ext uri="{FF2B5EF4-FFF2-40B4-BE49-F238E27FC236}">
              <a16:creationId xmlns:a16="http://schemas.microsoft.com/office/drawing/2014/main" id="{FEE87FC4-A7E8-4054-876A-F84A1AAD42FA}"/>
            </a:ext>
          </a:extLst>
        </xdr:cNvPr>
        <xdr:cNvCxnSpPr/>
      </xdr:nvCxnSpPr>
      <xdr:spPr>
        <a:xfrm>
          <a:off x="75438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193</xdr:row>
      <xdr:rowOff>0</xdr:rowOff>
    </xdr:from>
    <xdr:to>
      <xdr:col>70</xdr:col>
      <xdr:colOff>0</xdr:colOff>
      <xdr:row>195</xdr:row>
      <xdr:rowOff>0</xdr:rowOff>
    </xdr:to>
    <xdr:cxnSp macro="">
      <xdr:nvCxnSpPr>
        <xdr:cNvPr id="289" name="Straight Connector 288">
          <a:extLst>
            <a:ext uri="{FF2B5EF4-FFF2-40B4-BE49-F238E27FC236}">
              <a16:creationId xmlns:a16="http://schemas.microsoft.com/office/drawing/2014/main" id="{8256F968-3E83-4B5E-AE7D-0F38A87E0129}"/>
            </a:ext>
          </a:extLst>
        </xdr:cNvPr>
        <xdr:cNvCxnSpPr/>
      </xdr:nvCxnSpPr>
      <xdr:spPr>
        <a:xfrm>
          <a:off x="80010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193</xdr:row>
      <xdr:rowOff>0</xdr:rowOff>
    </xdr:from>
    <xdr:to>
      <xdr:col>74</xdr:col>
      <xdr:colOff>0</xdr:colOff>
      <xdr:row>195</xdr:row>
      <xdr:rowOff>0</xdr:rowOff>
    </xdr:to>
    <xdr:cxnSp macro="">
      <xdr:nvCxnSpPr>
        <xdr:cNvPr id="290" name="Straight Connector 289">
          <a:extLst>
            <a:ext uri="{FF2B5EF4-FFF2-40B4-BE49-F238E27FC236}">
              <a16:creationId xmlns:a16="http://schemas.microsoft.com/office/drawing/2014/main" id="{09BE0D13-E73E-4987-ADF1-7AD89250B229}"/>
            </a:ext>
          </a:extLst>
        </xdr:cNvPr>
        <xdr:cNvCxnSpPr/>
      </xdr:nvCxnSpPr>
      <xdr:spPr>
        <a:xfrm>
          <a:off x="84582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193</xdr:row>
      <xdr:rowOff>0</xdr:rowOff>
    </xdr:from>
    <xdr:to>
      <xdr:col>78</xdr:col>
      <xdr:colOff>0</xdr:colOff>
      <xdr:row>195</xdr:row>
      <xdr:rowOff>0</xdr:rowOff>
    </xdr:to>
    <xdr:cxnSp macro="">
      <xdr:nvCxnSpPr>
        <xdr:cNvPr id="291" name="Straight Connector 290">
          <a:extLst>
            <a:ext uri="{FF2B5EF4-FFF2-40B4-BE49-F238E27FC236}">
              <a16:creationId xmlns:a16="http://schemas.microsoft.com/office/drawing/2014/main" id="{7A63FD04-18C5-4A19-B358-12AFBF633682}"/>
            </a:ext>
          </a:extLst>
        </xdr:cNvPr>
        <xdr:cNvCxnSpPr/>
      </xdr:nvCxnSpPr>
      <xdr:spPr>
        <a:xfrm>
          <a:off x="89154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193</xdr:row>
      <xdr:rowOff>0</xdr:rowOff>
    </xdr:from>
    <xdr:to>
      <xdr:col>82</xdr:col>
      <xdr:colOff>0</xdr:colOff>
      <xdr:row>195</xdr:row>
      <xdr:rowOff>0</xdr:rowOff>
    </xdr:to>
    <xdr:cxnSp macro="">
      <xdr:nvCxnSpPr>
        <xdr:cNvPr id="292" name="Straight Connector 291">
          <a:extLst>
            <a:ext uri="{FF2B5EF4-FFF2-40B4-BE49-F238E27FC236}">
              <a16:creationId xmlns:a16="http://schemas.microsoft.com/office/drawing/2014/main" id="{6B8EBA7D-FE56-4271-91A8-6F2CFF982275}"/>
            </a:ext>
          </a:extLst>
        </xdr:cNvPr>
        <xdr:cNvCxnSpPr/>
      </xdr:nvCxnSpPr>
      <xdr:spPr>
        <a:xfrm>
          <a:off x="93726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193</xdr:row>
      <xdr:rowOff>0</xdr:rowOff>
    </xdr:from>
    <xdr:to>
      <xdr:col>86</xdr:col>
      <xdr:colOff>0</xdr:colOff>
      <xdr:row>195</xdr:row>
      <xdr:rowOff>0</xdr:rowOff>
    </xdr:to>
    <xdr:cxnSp macro="">
      <xdr:nvCxnSpPr>
        <xdr:cNvPr id="293" name="Straight Connector 292">
          <a:extLst>
            <a:ext uri="{FF2B5EF4-FFF2-40B4-BE49-F238E27FC236}">
              <a16:creationId xmlns:a16="http://schemas.microsoft.com/office/drawing/2014/main" id="{E0515858-6720-42A5-8A8A-F936ACEB3E70}"/>
            </a:ext>
          </a:extLst>
        </xdr:cNvPr>
        <xdr:cNvCxnSpPr/>
      </xdr:nvCxnSpPr>
      <xdr:spPr>
        <a:xfrm>
          <a:off x="98298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193</xdr:row>
      <xdr:rowOff>0</xdr:rowOff>
    </xdr:from>
    <xdr:to>
      <xdr:col>90</xdr:col>
      <xdr:colOff>0</xdr:colOff>
      <xdr:row>195</xdr:row>
      <xdr:rowOff>0</xdr:rowOff>
    </xdr:to>
    <xdr:cxnSp macro="">
      <xdr:nvCxnSpPr>
        <xdr:cNvPr id="294" name="Straight Connector 293">
          <a:extLst>
            <a:ext uri="{FF2B5EF4-FFF2-40B4-BE49-F238E27FC236}">
              <a16:creationId xmlns:a16="http://schemas.microsoft.com/office/drawing/2014/main" id="{B76E5C4F-5866-4A54-B310-5AF6564F57F4}"/>
            </a:ext>
          </a:extLst>
        </xdr:cNvPr>
        <xdr:cNvCxnSpPr/>
      </xdr:nvCxnSpPr>
      <xdr:spPr>
        <a:xfrm>
          <a:off x="102870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193</xdr:row>
      <xdr:rowOff>0</xdr:rowOff>
    </xdr:from>
    <xdr:to>
      <xdr:col>94</xdr:col>
      <xdr:colOff>0</xdr:colOff>
      <xdr:row>195</xdr:row>
      <xdr:rowOff>0</xdr:rowOff>
    </xdr:to>
    <xdr:cxnSp macro="">
      <xdr:nvCxnSpPr>
        <xdr:cNvPr id="295" name="Straight Connector 294">
          <a:extLst>
            <a:ext uri="{FF2B5EF4-FFF2-40B4-BE49-F238E27FC236}">
              <a16:creationId xmlns:a16="http://schemas.microsoft.com/office/drawing/2014/main" id="{394B0960-3905-4812-8401-6A51D5F4BC05}"/>
            </a:ext>
          </a:extLst>
        </xdr:cNvPr>
        <xdr:cNvCxnSpPr/>
      </xdr:nvCxnSpPr>
      <xdr:spPr>
        <a:xfrm>
          <a:off x="107442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193</xdr:row>
      <xdr:rowOff>0</xdr:rowOff>
    </xdr:from>
    <xdr:to>
      <xdr:col>98</xdr:col>
      <xdr:colOff>0</xdr:colOff>
      <xdr:row>195</xdr:row>
      <xdr:rowOff>0</xdr:rowOff>
    </xdr:to>
    <xdr:cxnSp macro="">
      <xdr:nvCxnSpPr>
        <xdr:cNvPr id="296" name="Straight Connector 295">
          <a:extLst>
            <a:ext uri="{FF2B5EF4-FFF2-40B4-BE49-F238E27FC236}">
              <a16:creationId xmlns:a16="http://schemas.microsoft.com/office/drawing/2014/main" id="{084E5DB6-6C27-4674-9465-D56BDCC089D2}"/>
            </a:ext>
          </a:extLst>
        </xdr:cNvPr>
        <xdr:cNvCxnSpPr/>
      </xdr:nvCxnSpPr>
      <xdr:spPr>
        <a:xfrm>
          <a:off x="112014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193</xdr:row>
      <xdr:rowOff>0</xdr:rowOff>
    </xdr:from>
    <xdr:to>
      <xdr:col>102</xdr:col>
      <xdr:colOff>0</xdr:colOff>
      <xdr:row>195</xdr:row>
      <xdr:rowOff>0</xdr:rowOff>
    </xdr:to>
    <xdr:cxnSp macro="">
      <xdr:nvCxnSpPr>
        <xdr:cNvPr id="297" name="Straight Connector 296">
          <a:extLst>
            <a:ext uri="{FF2B5EF4-FFF2-40B4-BE49-F238E27FC236}">
              <a16:creationId xmlns:a16="http://schemas.microsoft.com/office/drawing/2014/main" id="{0E72F481-2D69-4BA7-A7B1-2D8B058CDC10}"/>
            </a:ext>
          </a:extLst>
        </xdr:cNvPr>
        <xdr:cNvCxnSpPr/>
      </xdr:nvCxnSpPr>
      <xdr:spPr>
        <a:xfrm>
          <a:off x="11658600" y="3696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0</xdr:colOff>
      <xdr:row>205</xdr:row>
      <xdr:rowOff>0</xdr:rowOff>
    </xdr:to>
    <xdr:cxnSp macro="">
      <xdr:nvCxnSpPr>
        <xdr:cNvPr id="298" name="Straight Connector 297">
          <a:extLst>
            <a:ext uri="{FF2B5EF4-FFF2-40B4-BE49-F238E27FC236}">
              <a16:creationId xmlns:a16="http://schemas.microsoft.com/office/drawing/2014/main" id="{B2418583-7644-427B-90E3-C3F362DE950D}"/>
            </a:ext>
          </a:extLst>
        </xdr:cNvPr>
        <xdr:cNvCxnSpPr/>
      </xdr:nvCxnSpPr>
      <xdr:spPr>
        <a:xfrm>
          <a:off x="2286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205</xdr:row>
      <xdr:rowOff>0</xdr:rowOff>
    </xdr:to>
    <xdr:cxnSp macro="">
      <xdr:nvCxnSpPr>
        <xdr:cNvPr id="299" name="Straight Connector 298">
          <a:extLst>
            <a:ext uri="{FF2B5EF4-FFF2-40B4-BE49-F238E27FC236}">
              <a16:creationId xmlns:a16="http://schemas.microsoft.com/office/drawing/2014/main" id="{FB16B28F-B8AE-44D0-8D27-A82620072A2C}"/>
            </a:ext>
          </a:extLst>
        </xdr:cNvPr>
        <xdr:cNvCxnSpPr/>
      </xdr:nvCxnSpPr>
      <xdr:spPr>
        <a:xfrm>
          <a:off x="6858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203</xdr:row>
      <xdr:rowOff>0</xdr:rowOff>
    </xdr:from>
    <xdr:to>
      <xdr:col>10</xdr:col>
      <xdr:colOff>0</xdr:colOff>
      <xdr:row>205</xdr:row>
      <xdr:rowOff>0</xdr:rowOff>
    </xdr:to>
    <xdr:cxnSp macro="">
      <xdr:nvCxnSpPr>
        <xdr:cNvPr id="300" name="Straight Connector 299">
          <a:extLst>
            <a:ext uri="{FF2B5EF4-FFF2-40B4-BE49-F238E27FC236}">
              <a16:creationId xmlns:a16="http://schemas.microsoft.com/office/drawing/2014/main" id="{97FC0BC4-A3BB-4914-B8ED-451E98183491}"/>
            </a:ext>
          </a:extLst>
        </xdr:cNvPr>
        <xdr:cNvCxnSpPr/>
      </xdr:nvCxnSpPr>
      <xdr:spPr>
        <a:xfrm>
          <a:off x="11430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203</xdr:row>
      <xdr:rowOff>0</xdr:rowOff>
    </xdr:from>
    <xdr:to>
      <xdr:col>14</xdr:col>
      <xdr:colOff>0</xdr:colOff>
      <xdr:row>205</xdr:row>
      <xdr:rowOff>0</xdr:rowOff>
    </xdr:to>
    <xdr:cxnSp macro="">
      <xdr:nvCxnSpPr>
        <xdr:cNvPr id="301" name="Straight Connector 300">
          <a:extLst>
            <a:ext uri="{FF2B5EF4-FFF2-40B4-BE49-F238E27FC236}">
              <a16:creationId xmlns:a16="http://schemas.microsoft.com/office/drawing/2014/main" id="{4A6B9731-CB7A-45E2-9086-7F9DA8634754}"/>
            </a:ext>
          </a:extLst>
        </xdr:cNvPr>
        <xdr:cNvCxnSpPr/>
      </xdr:nvCxnSpPr>
      <xdr:spPr>
        <a:xfrm>
          <a:off x="16002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203</xdr:row>
      <xdr:rowOff>0</xdr:rowOff>
    </xdr:from>
    <xdr:to>
      <xdr:col>18</xdr:col>
      <xdr:colOff>0</xdr:colOff>
      <xdr:row>205</xdr:row>
      <xdr:rowOff>0</xdr:rowOff>
    </xdr:to>
    <xdr:cxnSp macro="">
      <xdr:nvCxnSpPr>
        <xdr:cNvPr id="302" name="Straight Connector 301">
          <a:extLst>
            <a:ext uri="{FF2B5EF4-FFF2-40B4-BE49-F238E27FC236}">
              <a16:creationId xmlns:a16="http://schemas.microsoft.com/office/drawing/2014/main" id="{27389B29-B549-4B78-92CA-414A861E9B96}"/>
            </a:ext>
          </a:extLst>
        </xdr:cNvPr>
        <xdr:cNvCxnSpPr/>
      </xdr:nvCxnSpPr>
      <xdr:spPr>
        <a:xfrm>
          <a:off x="20574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203</xdr:row>
      <xdr:rowOff>0</xdr:rowOff>
    </xdr:from>
    <xdr:to>
      <xdr:col>22</xdr:col>
      <xdr:colOff>0</xdr:colOff>
      <xdr:row>205</xdr:row>
      <xdr:rowOff>0</xdr:rowOff>
    </xdr:to>
    <xdr:cxnSp macro="">
      <xdr:nvCxnSpPr>
        <xdr:cNvPr id="303" name="Straight Connector 302">
          <a:extLst>
            <a:ext uri="{FF2B5EF4-FFF2-40B4-BE49-F238E27FC236}">
              <a16:creationId xmlns:a16="http://schemas.microsoft.com/office/drawing/2014/main" id="{375EEFDF-CCB7-4EF0-818F-709A85DB0470}"/>
            </a:ext>
          </a:extLst>
        </xdr:cNvPr>
        <xdr:cNvCxnSpPr/>
      </xdr:nvCxnSpPr>
      <xdr:spPr>
        <a:xfrm>
          <a:off x="25146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203</xdr:row>
      <xdr:rowOff>0</xdr:rowOff>
    </xdr:from>
    <xdr:to>
      <xdr:col>26</xdr:col>
      <xdr:colOff>0</xdr:colOff>
      <xdr:row>205</xdr:row>
      <xdr:rowOff>0</xdr:rowOff>
    </xdr:to>
    <xdr:cxnSp macro="">
      <xdr:nvCxnSpPr>
        <xdr:cNvPr id="304" name="Straight Connector 303">
          <a:extLst>
            <a:ext uri="{FF2B5EF4-FFF2-40B4-BE49-F238E27FC236}">
              <a16:creationId xmlns:a16="http://schemas.microsoft.com/office/drawing/2014/main" id="{F3CDCA71-2802-42D7-BBCB-DD95A5946D92}"/>
            </a:ext>
          </a:extLst>
        </xdr:cNvPr>
        <xdr:cNvCxnSpPr/>
      </xdr:nvCxnSpPr>
      <xdr:spPr>
        <a:xfrm>
          <a:off x="29718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203</xdr:row>
      <xdr:rowOff>0</xdr:rowOff>
    </xdr:from>
    <xdr:to>
      <xdr:col>30</xdr:col>
      <xdr:colOff>0</xdr:colOff>
      <xdr:row>205</xdr:row>
      <xdr:rowOff>0</xdr:rowOff>
    </xdr:to>
    <xdr:cxnSp macro="">
      <xdr:nvCxnSpPr>
        <xdr:cNvPr id="305" name="Straight Connector 304">
          <a:extLst>
            <a:ext uri="{FF2B5EF4-FFF2-40B4-BE49-F238E27FC236}">
              <a16:creationId xmlns:a16="http://schemas.microsoft.com/office/drawing/2014/main" id="{EE8D96AC-0CFB-49CC-B7D9-4D0485F1BF94}"/>
            </a:ext>
          </a:extLst>
        </xdr:cNvPr>
        <xdr:cNvCxnSpPr/>
      </xdr:nvCxnSpPr>
      <xdr:spPr>
        <a:xfrm>
          <a:off x="34290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203</xdr:row>
      <xdr:rowOff>0</xdr:rowOff>
    </xdr:from>
    <xdr:to>
      <xdr:col>34</xdr:col>
      <xdr:colOff>0</xdr:colOff>
      <xdr:row>205</xdr:row>
      <xdr:rowOff>0</xdr:rowOff>
    </xdr:to>
    <xdr:cxnSp macro="">
      <xdr:nvCxnSpPr>
        <xdr:cNvPr id="306" name="Straight Connector 305">
          <a:extLst>
            <a:ext uri="{FF2B5EF4-FFF2-40B4-BE49-F238E27FC236}">
              <a16:creationId xmlns:a16="http://schemas.microsoft.com/office/drawing/2014/main" id="{4C28DB87-77BE-4900-A0B4-0D8DDFCBD8EE}"/>
            </a:ext>
          </a:extLst>
        </xdr:cNvPr>
        <xdr:cNvCxnSpPr/>
      </xdr:nvCxnSpPr>
      <xdr:spPr>
        <a:xfrm>
          <a:off x="38862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203</xdr:row>
      <xdr:rowOff>0</xdr:rowOff>
    </xdr:from>
    <xdr:to>
      <xdr:col>38</xdr:col>
      <xdr:colOff>0</xdr:colOff>
      <xdr:row>205</xdr:row>
      <xdr:rowOff>0</xdr:rowOff>
    </xdr:to>
    <xdr:cxnSp macro="">
      <xdr:nvCxnSpPr>
        <xdr:cNvPr id="307" name="Straight Connector 306">
          <a:extLst>
            <a:ext uri="{FF2B5EF4-FFF2-40B4-BE49-F238E27FC236}">
              <a16:creationId xmlns:a16="http://schemas.microsoft.com/office/drawing/2014/main" id="{731EE23F-D172-429F-9518-E6C3B8EDFC47}"/>
            </a:ext>
          </a:extLst>
        </xdr:cNvPr>
        <xdr:cNvCxnSpPr/>
      </xdr:nvCxnSpPr>
      <xdr:spPr>
        <a:xfrm>
          <a:off x="43434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203</xdr:row>
      <xdr:rowOff>0</xdr:rowOff>
    </xdr:from>
    <xdr:to>
      <xdr:col>42</xdr:col>
      <xdr:colOff>0</xdr:colOff>
      <xdr:row>205</xdr:row>
      <xdr:rowOff>0</xdr:rowOff>
    </xdr:to>
    <xdr:cxnSp macro="">
      <xdr:nvCxnSpPr>
        <xdr:cNvPr id="308" name="Straight Connector 307">
          <a:extLst>
            <a:ext uri="{FF2B5EF4-FFF2-40B4-BE49-F238E27FC236}">
              <a16:creationId xmlns:a16="http://schemas.microsoft.com/office/drawing/2014/main" id="{83180D2B-0478-43BA-8581-BBBF39CE1461}"/>
            </a:ext>
          </a:extLst>
        </xdr:cNvPr>
        <xdr:cNvCxnSpPr/>
      </xdr:nvCxnSpPr>
      <xdr:spPr>
        <a:xfrm>
          <a:off x="48006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203</xdr:row>
      <xdr:rowOff>0</xdr:rowOff>
    </xdr:from>
    <xdr:to>
      <xdr:col>46</xdr:col>
      <xdr:colOff>0</xdr:colOff>
      <xdr:row>205</xdr:row>
      <xdr:rowOff>0</xdr:rowOff>
    </xdr:to>
    <xdr:cxnSp macro="">
      <xdr:nvCxnSpPr>
        <xdr:cNvPr id="309" name="Straight Connector 308">
          <a:extLst>
            <a:ext uri="{FF2B5EF4-FFF2-40B4-BE49-F238E27FC236}">
              <a16:creationId xmlns:a16="http://schemas.microsoft.com/office/drawing/2014/main" id="{E3D63D4F-208A-4887-B31D-EEB609341057}"/>
            </a:ext>
          </a:extLst>
        </xdr:cNvPr>
        <xdr:cNvCxnSpPr/>
      </xdr:nvCxnSpPr>
      <xdr:spPr>
        <a:xfrm>
          <a:off x="52578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203</xdr:row>
      <xdr:rowOff>0</xdr:rowOff>
    </xdr:from>
    <xdr:to>
      <xdr:col>50</xdr:col>
      <xdr:colOff>0</xdr:colOff>
      <xdr:row>205</xdr:row>
      <xdr:rowOff>0</xdr:rowOff>
    </xdr:to>
    <xdr:cxnSp macro="">
      <xdr:nvCxnSpPr>
        <xdr:cNvPr id="310" name="Straight Connector 309">
          <a:extLst>
            <a:ext uri="{FF2B5EF4-FFF2-40B4-BE49-F238E27FC236}">
              <a16:creationId xmlns:a16="http://schemas.microsoft.com/office/drawing/2014/main" id="{0D987B26-FF01-475E-A3C0-69AA056ED78D}"/>
            </a:ext>
          </a:extLst>
        </xdr:cNvPr>
        <xdr:cNvCxnSpPr/>
      </xdr:nvCxnSpPr>
      <xdr:spPr>
        <a:xfrm>
          <a:off x="5715000" y="3887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0B3AF-FCCF-4749-B70C-E5A58DE7B945}">
  <dimension ref="A1:CL329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269</v>
      </c>
      <c r="BR1" s="124"/>
      <c r="BS1" s="124"/>
      <c r="BT1" s="124"/>
      <c r="BU1" s="124"/>
      <c r="BV1" s="124"/>
      <c r="BW1" t="s">
        <v>269</v>
      </c>
      <c r="BX1" t="s">
        <v>269</v>
      </c>
      <c r="CE1" t="s">
        <v>270</v>
      </c>
    </row>
    <row r="2" spans="1:90" x14ac:dyDescent="0.25">
      <c r="CE2" t="s">
        <v>271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018.7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Junction - Membalong</v>
      </c>
      <c r="BT4" s="127"/>
      <c r="BU4" s="127"/>
      <c r="BV4" s="127"/>
      <c r="BW4" s="127"/>
      <c r="CE4" t="s">
        <v>272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47300</v>
      </c>
      <c r="BT5" s="128"/>
      <c r="BU5" s="128"/>
      <c r="BV5" s="129"/>
      <c r="BW5" s="130" t="s">
        <v>5</v>
      </c>
      <c r="CE5" t="str">
        <f>BS3</f>
        <v>018.7</v>
      </c>
      <c r="CF5" t="str">
        <f>CE6</f>
        <v>Junction - Membalong</v>
      </c>
      <c r="CG5" s="131">
        <f>CE7</f>
        <v>47300</v>
      </c>
      <c r="CI5" s="131">
        <f>CB9</f>
        <v>36700</v>
      </c>
      <c r="CJ5">
        <f>CB10</f>
        <v>4200</v>
      </c>
      <c r="CK5">
        <f>CB11</f>
        <v>1200</v>
      </c>
      <c r="CL5">
        <f>CB12</f>
        <v>5200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Junction - Membalong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47300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25" t="s">
        <v>61</v>
      </c>
      <c r="BR8" s="125"/>
      <c r="BS8" s="125"/>
      <c r="BT8" s="125" t="s">
        <v>4</v>
      </c>
      <c r="BU8" s="125"/>
      <c r="BV8" s="134" t="s">
        <v>273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35" t="s">
        <v>62</v>
      </c>
      <c r="BR9" s="127" t="s">
        <v>14</v>
      </c>
      <c r="BS9" s="127"/>
      <c r="BT9" s="136">
        <f>CB9</f>
        <v>36700</v>
      </c>
      <c r="BU9" s="137" t="s">
        <v>5</v>
      </c>
      <c r="BV9" s="138">
        <f>IFERROR(BT9/$BS$5,0)</f>
        <v>0.77589852008456661</v>
      </c>
      <c r="BY9" s="127" t="s">
        <v>62</v>
      </c>
      <c r="BZ9" s="127"/>
      <c r="CA9" s="139">
        <f>COUNTIF(AX$18:BB$375,BY9)</f>
        <v>184</v>
      </c>
      <c r="CB9" s="139">
        <f>CA9*200-100</f>
        <v>36700</v>
      </c>
      <c r="CC9" s="139"/>
      <c r="CE9" s="131">
        <f>BT9</f>
        <v>36700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47300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35" t="s">
        <v>63</v>
      </c>
      <c r="BR10" s="127" t="s">
        <v>12</v>
      </c>
      <c r="BS10" s="127"/>
      <c r="BT10" s="136">
        <f>CB10</f>
        <v>4200</v>
      </c>
      <c r="BU10" s="137" t="s">
        <v>5</v>
      </c>
      <c r="BV10" s="138">
        <f t="shared" ref="BV10:BV12" si="0">IFERROR(BT10/$BS$5,0)</f>
        <v>8.8794926004228336E-2</v>
      </c>
      <c r="BY10" s="127" t="s">
        <v>63</v>
      </c>
      <c r="BZ10" s="127"/>
      <c r="CA10" s="139">
        <f>COUNTIF(AX$18:BB$375,BY10)</f>
        <v>21</v>
      </c>
      <c r="CB10" s="139">
        <f>CA10*200</f>
        <v>4200</v>
      </c>
      <c r="CC10" s="139"/>
      <c r="CE10" s="131">
        <f t="shared" ref="CE10:CE12" si="1">BT10</f>
        <v>4200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35" t="s">
        <v>64</v>
      </c>
      <c r="BR11" s="127" t="s">
        <v>23</v>
      </c>
      <c r="BS11" s="127"/>
      <c r="BT11" s="136">
        <f t="shared" ref="BT11:BT12" si="2">CB11</f>
        <v>1200</v>
      </c>
      <c r="BU11" s="137" t="s">
        <v>5</v>
      </c>
      <c r="BV11" s="138">
        <f t="shared" si="0"/>
        <v>2.5369978858350951E-2</v>
      </c>
      <c r="BY11" s="127" t="s">
        <v>64</v>
      </c>
      <c r="BZ11" s="127"/>
      <c r="CA11" s="139">
        <f>COUNTIF(AX$18:BB$375,BY11)</f>
        <v>6</v>
      </c>
      <c r="CB11" s="139">
        <f t="shared" ref="CB11:CB12" si="3">CA11*200</f>
        <v>1200</v>
      </c>
      <c r="CC11" s="139"/>
      <c r="CE11" s="131">
        <f t="shared" si="1"/>
        <v>1200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35" t="s">
        <v>65</v>
      </c>
      <c r="BR12" s="127" t="s">
        <v>19</v>
      </c>
      <c r="BS12" s="127"/>
      <c r="BT12" s="136">
        <f t="shared" si="2"/>
        <v>5200</v>
      </c>
      <c r="BU12" s="137" t="s">
        <v>5</v>
      </c>
      <c r="BV12" s="138">
        <f t="shared" si="0"/>
        <v>0.10993657505285412</v>
      </c>
      <c r="BY12" s="127" t="s">
        <v>65</v>
      </c>
      <c r="BZ12" s="127"/>
      <c r="CA12" s="139">
        <f>COUNTIF(AX$18:BB$375,BY12)</f>
        <v>26</v>
      </c>
      <c r="CB12" s="139">
        <f t="shared" si="3"/>
        <v>5200</v>
      </c>
      <c r="CC12" s="139"/>
      <c r="CE12" s="131">
        <f t="shared" si="1"/>
        <v>5200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25" t="s">
        <v>274</v>
      </c>
      <c r="BR13" s="125"/>
      <c r="BS13" s="125"/>
      <c r="BT13" s="140">
        <f>SUM(BT9:BT12)</f>
        <v>47300</v>
      </c>
      <c r="BU13" s="141" t="s">
        <v>5</v>
      </c>
      <c r="BV13" s="142"/>
      <c r="BY13" s="127" t="s">
        <v>275</v>
      </c>
      <c r="BZ13" s="127"/>
      <c r="CA13" s="139"/>
      <c r="CB13" s="139">
        <f>SUM(CB9:CB12)</f>
        <v>47300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20</v>
      </c>
      <c r="AY18" s="25"/>
      <c r="AZ18" s="25"/>
      <c r="BA18" s="25"/>
      <c r="BB18" s="25"/>
      <c r="BC18" s="25"/>
      <c r="BD18" s="9"/>
      <c r="BE18" s="27" t="s">
        <v>19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20</v>
      </c>
      <c r="AQ20" s="25"/>
      <c r="AR20" s="25"/>
      <c r="AS20" s="25"/>
      <c r="AT20" s="25"/>
      <c r="AU20" s="25"/>
      <c r="AV20" s="9"/>
      <c r="AW20" s="5"/>
      <c r="AX20" s="25" t="s">
        <v>21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21</v>
      </c>
      <c r="AQ22" s="25"/>
      <c r="AR22" s="25"/>
      <c r="AS22" s="25"/>
      <c r="AT22" s="25"/>
      <c r="AU22" s="25"/>
      <c r="AV22" s="9"/>
      <c r="AW22" s="5"/>
      <c r="AX22" s="25" t="s">
        <v>22</v>
      </c>
      <c r="AY22" s="25"/>
      <c r="AZ22" s="25"/>
      <c r="BA22" s="25"/>
      <c r="BB22" s="25"/>
      <c r="BC22" s="25"/>
      <c r="BD22" s="9"/>
      <c r="BE22" s="27" t="s">
        <v>19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22</v>
      </c>
      <c r="AQ24" s="25"/>
      <c r="AR24" s="25"/>
      <c r="AS24" s="25"/>
      <c r="AT24" s="25"/>
      <c r="AU24" s="25"/>
      <c r="AV24" s="9"/>
      <c r="AW24" s="5"/>
      <c r="AX24" s="25" t="s">
        <v>24</v>
      </c>
      <c r="AY24" s="25"/>
      <c r="AZ24" s="25"/>
      <c r="BA24" s="25"/>
      <c r="BB24" s="25"/>
      <c r="BC24" s="25"/>
      <c r="BD24" s="9"/>
      <c r="BE24" s="27" t="s">
        <v>23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24</v>
      </c>
      <c r="AQ26" s="25"/>
      <c r="AR26" s="25"/>
      <c r="AS26" s="25"/>
      <c r="AT26" s="25"/>
      <c r="AU26" s="25"/>
      <c r="AV26" s="9"/>
      <c r="AW26" s="5"/>
      <c r="AX26" s="25" t="s">
        <v>25</v>
      </c>
      <c r="AY26" s="25"/>
      <c r="AZ26" s="25"/>
      <c r="BA26" s="25"/>
      <c r="BB26" s="25"/>
      <c r="BC26" s="25"/>
      <c r="BD26" s="9"/>
      <c r="BE26" s="27" t="s">
        <v>12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25</v>
      </c>
      <c r="AQ28" s="25"/>
      <c r="AR28" s="25"/>
      <c r="AS28" s="25"/>
      <c r="AT28" s="25"/>
      <c r="AU28" s="25"/>
      <c r="AV28" s="9"/>
      <c r="AW28" s="5"/>
      <c r="AX28" s="25" t="s">
        <v>26</v>
      </c>
      <c r="AY28" s="25"/>
      <c r="AZ28" s="25"/>
      <c r="BA28" s="25"/>
      <c r="BB28" s="25"/>
      <c r="BC28" s="25"/>
      <c r="BD28" s="9"/>
      <c r="BE28" s="27" t="s">
        <v>14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26</v>
      </c>
      <c r="AQ30" s="25"/>
      <c r="AR30" s="25"/>
      <c r="AS30" s="25"/>
      <c r="AT30" s="25"/>
      <c r="AU30" s="25"/>
      <c r="AV30" s="9"/>
      <c r="AW30" s="5"/>
      <c r="AX30" s="25" t="s">
        <v>27</v>
      </c>
      <c r="AY30" s="25"/>
      <c r="AZ30" s="25"/>
      <c r="BA30" s="25"/>
      <c r="BB30" s="25"/>
      <c r="BC30" s="25"/>
      <c r="BD30" s="9"/>
      <c r="BE30" s="27" t="s">
        <v>12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27</v>
      </c>
      <c r="AQ32" s="25"/>
      <c r="AR32" s="25"/>
      <c r="AS32" s="25"/>
      <c r="AT32" s="25"/>
      <c r="AU32" s="25"/>
      <c r="AV32" s="9"/>
      <c r="AW32" s="5"/>
      <c r="AX32" s="25" t="s">
        <v>28</v>
      </c>
      <c r="AY32" s="25"/>
      <c r="AZ32" s="25"/>
      <c r="BA32" s="25"/>
      <c r="BB32" s="25"/>
      <c r="BC32" s="25"/>
      <c r="BD32" s="9"/>
      <c r="BE32" s="27" t="s">
        <v>23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28</v>
      </c>
      <c r="AQ34" s="25"/>
      <c r="AR34" s="25"/>
      <c r="AS34" s="25"/>
      <c r="AT34" s="25"/>
      <c r="AU34" s="25"/>
      <c r="AV34" s="9"/>
      <c r="AW34" s="5"/>
      <c r="AX34" s="25" t="s">
        <v>29</v>
      </c>
      <c r="AY34" s="25"/>
      <c r="AZ34" s="25"/>
      <c r="BA34" s="25"/>
      <c r="BB34" s="25"/>
      <c r="BC34" s="25"/>
      <c r="BD34" s="9"/>
      <c r="BE34" s="27" t="s">
        <v>19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29</v>
      </c>
      <c r="AQ36" s="25"/>
      <c r="AR36" s="25"/>
      <c r="AS36" s="25"/>
      <c r="AT36" s="25"/>
      <c r="AU36" s="25"/>
      <c r="AV36" s="9"/>
      <c r="AW36" s="5"/>
      <c r="AX36" s="25" t="s">
        <v>30</v>
      </c>
      <c r="AY36" s="25"/>
      <c r="AZ36" s="25"/>
      <c r="BA36" s="25"/>
      <c r="BB36" s="25"/>
      <c r="BC36" s="25"/>
      <c r="BD36" s="9"/>
      <c r="BE36" s="27" t="s">
        <v>12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30</v>
      </c>
      <c r="AQ38" s="25"/>
      <c r="AR38" s="25"/>
      <c r="AS38" s="25"/>
      <c r="AT38" s="25"/>
      <c r="AU38" s="25"/>
      <c r="AV38" s="9"/>
      <c r="AW38" s="5"/>
      <c r="AX38" s="25" t="s">
        <v>31</v>
      </c>
      <c r="AY38" s="25"/>
      <c r="AZ38" s="25"/>
      <c r="BA38" s="25"/>
      <c r="BB38" s="25"/>
      <c r="BC38" s="25"/>
      <c r="BD38" s="9"/>
      <c r="BE38" s="27" t="s">
        <v>19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31</v>
      </c>
      <c r="AQ40" s="25"/>
      <c r="AR40" s="25"/>
      <c r="AS40" s="25"/>
      <c r="AT40" s="25"/>
      <c r="AU40" s="25"/>
      <c r="AV40" s="9"/>
      <c r="AW40" s="5"/>
      <c r="AX40" s="25" t="s">
        <v>32</v>
      </c>
      <c r="AY40" s="25"/>
      <c r="AZ40" s="25"/>
      <c r="BA40" s="25"/>
      <c r="BB40" s="25"/>
      <c r="BC40" s="25"/>
      <c r="BD40" s="9"/>
      <c r="BE40" s="27" t="s">
        <v>12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32</v>
      </c>
      <c r="AQ42" s="25"/>
      <c r="AR42" s="25"/>
      <c r="AS42" s="25"/>
      <c r="AT42" s="25"/>
      <c r="AU42" s="25"/>
      <c r="AV42" s="9"/>
      <c r="AW42" s="5"/>
      <c r="AX42" s="25" t="s">
        <v>33</v>
      </c>
      <c r="AY42" s="25"/>
      <c r="AZ42" s="25"/>
      <c r="BA42" s="25"/>
      <c r="BB42" s="25"/>
      <c r="BC42" s="25"/>
      <c r="BD42" s="9"/>
      <c r="BE42" s="27" t="s">
        <v>19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33</v>
      </c>
      <c r="AQ44" s="25"/>
      <c r="AR44" s="25"/>
      <c r="AS44" s="25"/>
      <c r="AT44" s="25"/>
      <c r="AU44" s="25"/>
      <c r="AV44" s="9"/>
      <c r="AW44" s="5"/>
      <c r="AX44" s="25" t="s">
        <v>34</v>
      </c>
      <c r="AY44" s="25"/>
      <c r="AZ44" s="25"/>
      <c r="BA44" s="25"/>
      <c r="BB44" s="25"/>
      <c r="BC44" s="25"/>
      <c r="BD44" s="9"/>
      <c r="BE44" s="27" t="s">
        <v>23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34</v>
      </c>
      <c r="AQ46" s="25"/>
      <c r="AR46" s="25"/>
      <c r="AS46" s="25"/>
      <c r="AT46" s="25"/>
      <c r="AU46" s="25"/>
      <c r="AV46" s="9"/>
      <c r="AW46" s="5"/>
      <c r="AX46" s="25" t="s">
        <v>35</v>
      </c>
      <c r="AY46" s="25"/>
      <c r="AZ46" s="25"/>
      <c r="BA46" s="25"/>
      <c r="BB46" s="25"/>
      <c r="BC46" s="25"/>
      <c r="BD46" s="9"/>
      <c r="BE46" s="27" t="s">
        <v>19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35</v>
      </c>
      <c r="AQ48" s="25"/>
      <c r="AR48" s="25"/>
      <c r="AS48" s="25"/>
      <c r="AT48" s="25"/>
      <c r="AU48" s="25"/>
      <c r="AV48" s="9"/>
      <c r="AW48" s="5"/>
      <c r="AX48" s="25" t="s">
        <v>36</v>
      </c>
      <c r="AY48" s="25"/>
      <c r="AZ48" s="25"/>
      <c r="BA48" s="25"/>
      <c r="BB48" s="25"/>
      <c r="BC48" s="25"/>
      <c r="BD48" s="9"/>
      <c r="BE48" s="27" t="s">
        <v>14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36</v>
      </c>
      <c r="AQ50" s="25"/>
      <c r="AR50" s="25"/>
      <c r="AS50" s="25"/>
      <c r="AT50" s="25"/>
      <c r="AU50" s="25"/>
      <c r="AV50" s="9"/>
      <c r="AW50" s="5"/>
      <c r="AX50" s="25" t="s">
        <v>37</v>
      </c>
      <c r="AY50" s="25"/>
      <c r="AZ50" s="25"/>
      <c r="BA50" s="25"/>
      <c r="BB50" s="25"/>
      <c r="BC50" s="25"/>
      <c r="BD50" s="9"/>
      <c r="BE50" s="27" t="s">
        <v>12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37</v>
      </c>
      <c r="AQ52" s="25"/>
      <c r="AR52" s="25"/>
      <c r="AS52" s="25"/>
      <c r="AT52" s="25"/>
      <c r="AU52" s="25"/>
      <c r="AV52" s="9"/>
      <c r="AW52" s="5"/>
      <c r="AX52" s="25" t="s">
        <v>38</v>
      </c>
      <c r="AY52" s="25"/>
      <c r="AZ52" s="25"/>
      <c r="BA52" s="25"/>
      <c r="BB52" s="25"/>
      <c r="BC52" s="25"/>
      <c r="BD52" s="9"/>
      <c r="BE52" s="27" t="s">
        <v>19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38</v>
      </c>
      <c r="AQ54" s="25"/>
      <c r="AR54" s="25"/>
      <c r="AS54" s="25"/>
      <c r="AT54" s="25"/>
      <c r="AU54" s="25"/>
      <c r="AV54" s="9"/>
      <c r="AW54" s="5"/>
      <c r="AX54" s="25" t="s">
        <v>39</v>
      </c>
      <c r="AY54" s="25"/>
      <c r="AZ54" s="25"/>
      <c r="BA54" s="25"/>
      <c r="BB54" s="25"/>
      <c r="BC54" s="25"/>
      <c r="BD54" s="9"/>
      <c r="BE54" s="27" t="s">
        <v>12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39</v>
      </c>
      <c r="AQ56" s="25"/>
      <c r="AR56" s="25"/>
      <c r="AS56" s="25"/>
      <c r="AT56" s="25"/>
      <c r="AU56" s="25"/>
      <c r="AV56" s="9"/>
      <c r="AW56" s="5"/>
      <c r="AX56" s="25" t="s">
        <v>40</v>
      </c>
      <c r="AY56" s="25"/>
      <c r="AZ56" s="25"/>
      <c r="BA56" s="25"/>
      <c r="BB56" s="25"/>
      <c r="BC56" s="25"/>
      <c r="BD56" s="9"/>
      <c r="BE56" s="27" t="s">
        <v>23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40</v>
      </c>
      <c r="AQ58" s="25"/>
      <c r="AR58" s="25"/>
      <c r="AS58" s="25"/>
      <c r="AT58" s="25"/>
      <c r="AU58" s="25"/>
      <c r="AV58" s="9"/>
      <c r="AW58" s="5"/>
      <c r="AX58" s="25" t="s">
        <v>41</v>
      </c>
      <c r="AY58" s="25"/>
      <c r="AZ58" s="25"/>
      <c r="BA58" s="25"/>
      <c r="BB58" s="25"/>
      <c r="BC58" s="25"/>
      <c r="BD58" s="9"/>
      <c r="BE58" s="27" t="s">
        <v>19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41</v>
      </c>
      <c r="AQ60" s="25"/>
      <c r="AR60" s="25"/>
      <c r="AS60" s="25"/>
      <c r="AT60" s="25"/>
      <c r="AU60" s="25"/>
      <c r="AV60" s="9"/>
      <c r="AW60" s="5"/>
      <c r="AX60" s="25" t="s">
        <v>42</v>
      </c>
      <c r="AY60" s="25"/>
      <c r="AZ60" s="25"/>
      <c r="BA60" s="25"/>
      <c r="BB60" s="25"/>
      <c r="BC60" s="25"/>
      <c r="BD60" s="9"/>
      <c r="BE60" s="27" t="s">
        <v>12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42</v>
      </c>
      <c r="AQ62" s="25"/>
      <c r="AR62" s="25"/>
      <c r="AS62" s="25"/>
      <c r="AT62" s="25"/>
      <c r="AU62" s="25"/>
      <c r="AV62" s="9"/>
      <c r="AW62" s="5"/>
      <c r="AX62" s="25" t="s">
        <v>43</v>
      </c>
      <c r="AY62" s="25"/>
      <c r="AZ62" s="25"/>
      <c r="BA62" s="25"/>
      <c r="BB62" s="25"/>
      <c r="BC62" s="25"/>
      <c r="BD62" s="9"/>
      <c r="BE62" s="27" t="s">
        <v>19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43</v>
      </c>
      <c r="AQ64" s="25"/>
      <c r="AR64" s="25"/>
      <c r="AS64" s="25"/>
      <c r="AT64" s="25"/>
      <c r="AU64" s="25"/>
      <c r="AV64" s="9"/>
      <c r="AW64" s="5"/>
      <c r="AX64" s="25" t="s">
        <v>44</v>
      </c>
      <c r="AY64" s="25"/>
      <c r="AZ64" s="25"/>
      <c r="BA64" s="25"/>
      <c r="BB64" s="25"/>
      <c r="BC64" s="25"/>
      <c r="BD64" s="9"/>
      <c r="BE64" s="27" t="s">
        <v>12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44</v>
      </c>
      <c r="AQ66" s="25"/>
      <c r="AR66" s="25"/>
      <c r="AS66" s="25"/>
      <c r="AT66" s="25"/>
      <c r="AU66" s="25"/>
      <c r="AV66" s="9"/>
      <c r="AW66" s="5"/>
      <c r="AX66" s="25" t="s">
        <v>45</v>
      </c>
      <c r="AY66" s="25"/>
      <c r="AZ66" s="25"/>
      <c r="BA66" s="25"/>
      <c r="BB66" s="25"/>
      <c r="BC66" s="25"/>
      <c r="BD66" s="9"/>
      <c r="BE66" s="27" t="s">
        <v>19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45</v>
      </c>
      <c r="AQ68" s="25"/>
      <c r="AR68" s="25"/>
      <c r="AS68" s="25"/>
      <c r="AT68" s="25"/>
      <c r="AU68" s="25"/>
      <c r="AV68" s="9"/>
      <c r="AW68" s="5"/>
      <c r="AX68" s="25" t="s">
        <v>46</v>
      </c>
      <c r="AY68" s="25"/>
      <c r="AZ68" s="25"/>
      <c r="BA68" s="25"/>
      <c r="BB68" s="25"/>
      <c r="BC68" s="25"/>
      <c r="BD68" s="9"/>
      <c r="BE68" s="27" t="s">
        <v>12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46</v>
      </c>
      <c r="AQ70" s="25"/>
      <c r="AR70" s="25"/>
      <c r="AS70" s="25"/>
      <c r="AT70" s="25"/>
      <c r="AU70" s="25"/>
      <c r="AV70" s="9"/>
      <c r="AW70" s="5"/>
      <c r="AX70" s="25" t="s">
        <v>47</v>
      </c>
      <c r="AY70" s="25"/>
      <c r="AZ70" s="25"/>
      <c r="BA70" s="25"/>
      <c r="BB70" s="25"/>
      <c r="BC70" s="25"/>
      <c r="BD70" s="9"/>
      <c r="BE70" s="27" t="s">
        <v>19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47</v>
      </c>
      <c r="AQ72" s="25"/>
      <c r="AR72" s="25"/>
      <c r="AS72" s="25"/>
      <c r="AT72" s="25"/>
      <c r="AU72" s="25"/>
      <c r="AV72" s="9"/>
      <c r="AW72" s="5"/>
      <c r="AX72" s="25" t="s">
        <v>48</v>
      </c>
      <c r="AY72" s="25"/>
      <c r="AZ72" s="25"/>
      <c r="BA72" s="25"/>
      <c r="BB72" s="25"/>
      <c r="BC72" s="25"/>
      <c r="BD72" s="9"/>
      <c r="BE72" s="27" t="s">
        <v>12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48</v>
      </c>
      <c r="AQ74" s="25"/>
      <c r="AR74" s="25"/>
      <c r="AS74" s="25"/>
      <c r="AT74" s="25"/>
      <c r="AU74" s="25"/>
      <c r="AV74" s="9"/>
      <c r="AW74" s="5"/>
      <c r="AX74" s="25" t="s">
        <v>49</v>
      </c>
      <c r="AY74" s="25"/>
      <c r="AZ74" s="25"/>
      <c r="BA74" s="25"/>
      <c r="BB74" s="25"/>
      <c r="BC74" s="25"/>
      <c r="BD74" s="9"/>
      <c r="BE74" s="27" t="s">
        <v>19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ht="10.5" customHeight="1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5"/>
      <c r="AP76" s="25" t="s">
        <v>49</v>
      </c>
      <c r="AQ76" s="25"/>
      <c r="AR76" s="25"/>
      <c r="AS76" s="25"/>
      <c r="AT76" s="25"/>
      <c r="AU76" s="25"/>
      <c r="AV76" s="9"/>
      <c r="AW76" s="5"/>
      <c r="AX76" s="25" t="s">
        <v>50</v>
      </c>
      <c r="AY76" s="25"/>
      <c r="AZ76" s="25"/>
      <c r="BA76" s="25"/>
      <c r="BB76" s="25"/>
      <c r="BC76" s="25"/>
      <c r="BD76" s="9"/>
      <c r="BE76" s="27" t="s">
        <v>23</v>
      </c>
      <c r="BF76" s="28"/>
      <c r="BG76" s="28"/>
      <c r="BH76" s="28"/>
      <c r="BI76" s="28"/>
      <c r="BJ76" s="28"/>
      <c r="BK76" s="28"/>
      <c r="BL76" s="29"/>
      <c r="BM76" s="1"/>
      <c r="BN76" s="1"/>
      <c r="BO76" s="6"/>
    </row>
    <row r="77" spans="1:67" ht="10.5" customHeight="1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4"/>
      <c r="AP77" s="26"/>
      <c r="AQ77" s="26"/>
      <c r="AR77" s="26"/>
      <c r="AS77" s="26"/>
      <c r="AT77" s="26"/>
      <c r="AU77" s="26"/>
      <c r="AV77" s="7"/>
      <c r="AW77" s="4"/>
      <c r="AX77" s="26"/>
      <c r="AY77" s="26"/>
      <c r="AZ77" s="26"/>
      <c r="BA77" s="26"/>
      <c r="BB77" s="26"/>
      <c r="BC77" s="26"/>
      <c r="BD77" s="7"/>
      <c r="BE77" s="30"/>
      <c r="BF77" s="31"/>
      <c r="BG77" s="31"/>
      <c r="BH77" s="31"/>
      <c r="BI77" s="31"/>
      <c r="BJ77" s="31"/>
      <c r="BK77" s="31"/>
      <c r="BL77" s="32"/>
      <c r="BM77" s="1"/>
      <c r="BN77" s="1"/>
      <c r="BO77" s="6"/>
    </row>
    <row r="78" spans="1:67" ht="10.5" customHeight="1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5"/>
      <c r="AP78" s="25" t="s">
        <v>50</v>
      </c>
      <c r="AQ78" s="25"/>
      <c r="AR78" s="25"/>
      <c r="AS78" s="25"/>
      <c r="AT78" s="25"/>
      <c r="AU78" s="25"/>
      <c r="AV78" s="9"/>
      <c r="AW78" s="5"/>
      <c r="AX78" s="25" t="s">
        <v>51</v>
      </c>
      <c r="AY78" s="25"/>
      <c r="AZ78" s="25"/>
      <c r="BA78" s="25"/>
      <c r="BB78" s="25"/>
      <c r="BC78" s="25"/>
      <c r="BD78" s="9"/>
      <c r="BE78" s="27" t="s">
        <v>12</v>
      </c>
      <c r="BF78" s="28"/>
      <c r="BG78" s="28"/>
      <c r="BH78" s="28"/>
      <c r="BI78" s="28"/>
      <c r="BJ78" s="28"/>
      <c r="BK78" s="28"/>
      <c r="BL78" s="29"/>
      <c r="BM78" s="1"/>
      <c r="BN78" s="1"/>
      <c r="BO78" s="6"/>
    </row>
    <row r="79" spans="1:67" ht="10.5" customHeight="1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4"/>
      <c r="AP79" s="26"/>
      <c r="AQ79" s="26"/>
      <c r="AR79" s="26"/>
      <c r="AS79" s="26"/>
      <c r="AT79" s="26"/>
      <c r="AU79" s="26"/>
      <c r="AV79" s="7"/>
      <c r="AW79" s="4"/>
      <c r="AX79" s="26"/>
      <c r="AY79" s="26"/>
      <c r="AZ79" s="26"/>
      <c r="BA79" s="26"/>
      <c r="BB79" s="26"/>
      <c r="BC79" s="26"/>
      <c r="BD79" s="7"/>
      <c r="BE79" s="30"/>
      <c r="BF79" s="31"/>
      <c r="BG79" s="31"/>
      <c r="BH79" s="31"/>
      <c r="BI79" s="31"/>
      <c r="BJ79" s="31"/>
      <c r="BK79" s="31"/>
      <c r="BL79" s="32"/>
      <c r="BM79" s="1"/>
      <c r="BN79" s="1"/>
      <c r="BO79" s="6"/>
    </row>
    <row r="80" spans="1:67" ht="10.5" customHeight="1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5"/>
      <c r="AP80" s="25" t="s">
        <v>51</v>
      </c>
      <c r="AQ80" s="25"/>
      <c r="AR80" s="25"/>
      <c r="AS80" s="25"/>
      <c r="AT80" s="25"/>
      <c r="AU80" s="25"/>
      <c r="AV80" s="9"/>
      <c r="AW80" s="5"/>
      <c r="AX80" s="25" t="s">
        <v>52</v>
      </c>
      <c r="AY80" s="25"/>
      <c r="AZ80" s="25"/>
      <c r="BA80" s="25"/>
      <c r="BB80" s="25"/>
      <c r="BC80" s="25"/>
      <c r="BD80" s="9"/>
      <c r="BE80" s="27" t="s">
        <v>19</v>
      </c>
      <c r="BF80" s="28"/>
      <c r="BG80" s="28"/>
      <c r="BH80" s="28"/>
      <c r="BI80" s="28"/>
      <c r="BJ80" s="28"/>
      <c r="BK80" s="28"/>
      <c r="BL80" s="29"/>
      <c r="BM80" s="1"/>
      <c r="BN80" s="1"/>
      <c r="BO80" s="6"/>
    </row>
    <row r="81" spans="1:67" ht="10.5" customHeight="1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"/>
      <c r="AP81" s="26"/>
      <c r="AQ81" s="26"/>
      <c r="AR81" s="26"/>
      <c r="AS81" s="26"/>
      <c r="AT81" s="26"/>
      <c r="AU81" s="26"/>
      <c r="AV81" s="7"/>
      <c r="AW81" s="4"/>
      <c r="AX81" s="26"/>
      <c r="AY81" s="26"/>
      <c r="AZ81" s="26"/>
      <c r="BA81" s="26"/>
      <c r="BB81" s="26"/>
      <c r="BC81" s="26"/>
      <c r="BD81" s="7"/>
      <c r="BE81" s="30"/>
      <c r="BF81" s="31"/>
      <c r="BG81" s="31"/>
      <c r="BH81" s="31"/>
      <c r="BI81" s="31"/>
      <c r="BJ81" s="31"/>
      <c r="BK81" s="31"/>
      <c r="BL81" s="32"/>
      <c r="BM81" s="1"/>
      <c r="BN81" s="1"/>
      <c r="BO81" s="6"/>
    </row>
    <row r="82" spans="1:67" ht="10.5" customHeight="1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5"/>
      <c r="AP82" s="25" t="s">
        <v>52</v>
      </c>
      <c r="AQ82" s="25"/>
      <c r="AR82" s="25"/>
      <c r="AS82" s="25"/>
      <c r="AT82" s="25"/>
      <c r="AU82" s="25"/>
      <c r="AV82" s="9"/>
      <c r="AW82" s="5"/>
      <c r="AX82" s="25" t="s">
        <v>53</v>
      </c>
      <c r="AY82" s="25"/>
      <c r="AZ82" s="25"/>
      <c r="BA82" s="25"/>
      <c r="BB82" s="25"/>
      <c r="BC82" s="25"/>
      <c r="BD82" s="9"/>
      <c r="BE82" s="27" t="s">
        <v>14</v>
      </c>
      <c r="BF82" s="28"/>
      <c r="BG82" s="28"/>
      <c r="BH82" s="28"/>
      <c r="BI82" s="28"/>
      <c r="BJ82" s="28"/>
      <c r="BK82" s="28"/>
      <c r="BL82" s="29"/>
      <c r="BM82" s="1"/>
      <c r="BN82" s="1"/>
      <c r="BO82" s="6"/>
    </row>
    <row r="83" spans="1:67" ht="10.5" customHeight="1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"/>
      <c r="AP83" s="26"/>
      <c r="AQ83" s="26"/>
      <c r="AR83" s="26"/>
      <c r="AS83" s="26"/>
      <c r="AT83" s="26"/>
      <c r="AU83" s="26"/>
      <c r="AV83" s="7"/>
      <c r="AW83" s="4"/>
      <c r="AX83" s="26"/>
      <c r="AY83" s="26"/>
      <c r="AZ83" s="26"/>
      <c r="BA83" s="26"/>
      <c r="BB83" s="26"/>
      <c r="BC83" s="26"/>
      <c r="BD83" s="7"/>
      <c r="BE83" s="30"/>
      <c r="BF83" s="31"/>
      <c r="BG83" s="31"/>
      <c r="BH83" s="31"/>
      <c r="BI83" s="31"/>
      <c r="BJ83" s="31"/>
      <c r="BK83" s="31"/>
      <c r="BL83" s="32"/>
      <c r="BM83" s="1"/>
      <c r="BN83" s="1"/>
      <c r="BO83" s="6"/>
    </row>
    <row r="84" spans="1:67" x14ac:dyDescent="0.25">
      <c r="A84" s="4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7"/>
    </row>
    <row r="86" spans="1:67" x14ac:dyDescent="0.25">
      <c r="A86" s="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9"/>
    </row>
    <row r="87" spans="1:67" ht="18.75" x14ac:dyDescent="0.3">
      <c r="A87" s="3"/>
      <c r="B87" s="10" t="s">
        <v>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22" t="s">
        <v>54</v>
      </c>
      <c r="D89" s="22"/>
      <c r="E89" s="22" t="s">
        <v>55</v>
      </c>
      <c r="F89" s="22"/>
      <c r="G89" s="22"/>
      <c r="H89" s="22"/>
      <c r="I89" s="22"/>
      <c r="J89" s="22"/>
      <c r="K89" s="22" t="s">
        <v>56</v>
      </c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 t="s">
        <v>57</v>
      </c>
      <c r="AF89" s="22"/>
      <c r="AG89" s="22"/>
      <c r="AH89" s="22"/>
      <c r="AI89" s="22"/>
      <c r="AJ89" s="22"/>
      <c r="AK89" s="22"/>
      <c r="AL89" s="22"/>
      <c r="AM89" s="22"/>
      <c r="AN89" s="22" t="s">
        <v>58</v>
      </c>
      <c r="AO89" s="22"/>
      <c r="AP89" s="22"/>
      <c r="AQ89" s="22"/>
      <c r="AR89" s="22"/>
      <c r="AS89" s="22" t="s">
        <v>59</v>
      </c>
      <c r="AT89" s="22"/>
      <c r="AU89" s="22"/>
      <c r="AV89" s="22"/>
      <c r="AW89" s="22"/>
      <c r="AX89" s="22" t="s">
        <v>60</v>
      </c>
      <c r="AY89" s="22"/>
      <c r="AZ89" s="22"/>
      <c r="BA89" s="22"/>
      <c r="BB89" s="22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23">
        <v>1</v>
      </c>
      <c r="D91" s="23"/>
      <c r="E91" s="23">
        <v>2</v>
      </c>
      <c r="F91" s="23"/>
      <c r="G91" s="23"/>
      <c r="H91" s="23"/>
      <c r="I91" s="23"/>
      <c r="J91" s="23"/>
      <c r="K91" s="23">
        <v>3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>
        <v>4</v>
      </c>
      <c r="AF91" s="23"/>
      <c r="AG91" s="23"/>
      <c r="AH91" s="23"/>
      <c r="AI91" s="23"/>
      <c r="AJ91" s="23"/>
      <c r="AK91" s="23"/>
      <c r="AL91" s="23"/>
      <c r="AM91" s="23"/>
      <c r="AN91" s="24">
        <v>5</v>
      </c>
      <c r="AO91" s="24"/>
      <c r="AP91" s="24"/>
      <c r="AQ91" s="24"/>
      <c r="AR91" s="24"/>
      <c r="AS91" s="24">
        <v>6</v>
      </c>
      <c r="AT91" s="24"/>
      <c r="AU91" s="24"/>
      <c r="AV91" s="24"/>
      <c r="AW91" s="24"/>
      <c r="AX91" s="24">
        <v>7</v>
      </c>
      <c r="AY91" s="24"/>
      <c r="AZ91" s="24"/>
      <c r="BA91" s="24"/>
      <c r="BB91" s="24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>
        <v>1</v>
      </c>
      <c r="D92" s="16"/>
      <c r="E92" s="20" t="s">
        <v>9</v>
      </c>
      <c r="F92" s="20"/>
      <c r="G92" s="20"/>
      <c r="H92" s="20"/>
      <c r="I92" s="20"/>
      <c r="J92" s="20"/>
      <c r="K92" s="16" t="s">
        <v>10</v>
      </c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21">
        <v>47.3</v>
      </c>
      <c r="AF92" s="21"/>
      <c r="AG92" s="21"/>
      <c r="AH92" s="21"/>
      <c r="AI92" s="21"/>
      <c r="AJ92" s="21"/>
      <c r="AK92" s="21"/>
      <c r="AL92" s="21"/>
      <c r="AM92" s="21"/>
      <c r="AN92" s="16" t="s">
        <v>11</v>
      </c>
      <c r="AO92" s="16"/>
      <c r="AP92" s="16"/>
      <c r="AQ92" s="16"/>
      <c r="AR92" s="16"/>
      <c r="AS92" s="16" t="s">
        <v>13</v>
      </c>
      <c r="AT92" s="16"/>
      <c r="AU92" s="16"/>
      <c r="AV92" s="16"/>
      <c r="AW92" s="16"/>
      <c r="AX92" s="16" t="s">
        <v>63</v>
      </c>
      <c r="AY92" s="16"/>
      <c r="AZ92" s="16"/>
      <c r="BA92" s="16"/>
      <c r="BB92" s="16"/>
      <c r="BC92" s="1"/>
      <c r="BD92" s="17" t="s">
        <v>61</v>
      </c>
      <c r="BE92" s="18"/>
      <c r="BF92" s="18"/>
      <c r="BG92" s="18"/>
      <c r="BH92" s="18"/>
      <c r="BI92" s="18"/>
      <c r="BJ92" s="18"/>
      <c r="BK92" s="18"/>
      <c r="BL92" s="18"/>
      <c r="BM92" s="18"/>
      <c r="BN92" s="19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13</v>
      </c>
      <c r="AO93" s="16"/>
      <c r="AP93" s="16"/>
      <c r="AQ93" s="16"/>
      <c r="AR93" s="16"/>
      <c r="AS93" s="16" t="s">
        <v>66</v>
      </c>
      <c r="AT93" s="16"/>
      <c r="AU93" s="16"/>
      <c r="AV93" s="16"/>
      <c r="AW93" s="16"/>
      <c r="AX93" s="16" t="s">
        <v>62</v>
      </c>
      <c r="AY93" s="16"/>
      <c r="AZ93" s="16"/>
      <c r="BA93" s="16"/>
      <c r="BB93" s="16"/>
      <c r="BC93" s="1"/>
      <c r="BD93" s="17" t="s">
        <v>62</v>
      </c>
      <c r="BE93" s="18"/>
      <c r="BF93" s="19"/>
      <c r="BG93" s="17" t="s">
        <v>14</v>
      </c>
      <c r="BH93" s="18"/>
      <c r="BI93" s="18"/>
      <c r="BJ93" s="18"/>
      <c r="BK93" s="18"/>
      <c r="BL93" s="18"/>
      <c r="BM93" s="18"/>
      <c r="BN93" s="19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66</v>
      </c>
      <c r="AO94" s="16"/>
      <c r="AP94" s="16"/>
      <c r="AQ94" s="16"/>
      <c r="AR94" s="16"/>
      <c r="AS94" s="16" t="s">
        <v>67</v>
      </c>
      <c r="AT94" s="16"/>
      <c r="AU94" s="16"/>
      <c r="AV94" s="16"/>
      <c r="AW94" s="16"/>
      <c r="AX94" s="16" t="s">
        <v>62</v>
      </c>
      <c r="AY94" s="16"/>
      <c r="AZ94" s="16"/>
      <c r="BA94" s="16"/>
      <c r="BB94" s="16"/>
      <c r="BC94" s="1"/>
      <c r="BD94" s="17" t="s">
        <v>63</v>
      </c>
      <c r="BE94" s="18"/>
      <c r="BF94" s="19"/>
      <c r="BG94" s="17" t="s">
        <v>12</v>
      </c>
      <c r="BH94" s="18"/>
      <c r="BI94" s="18"/>
      <c r="BJ94" s="18"/>
      <c r="BK94" s="18"/>
      <c r="BL94" s="18"/>
      <c r="BM94" s="18"/>
      <c r="BN94" s="19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67</v>
      </c>
      <c r="AO95" s="16"/>
      <c r="AP95" s="16"/>
      <c r="AQ95" s="16"/>
      <c r="AR95" s="16"/>
      <c r="AS95" s="16" t="s">
        <v>15</v>
      </c>
      <c r="AT95" s="16"/>
      <c r="AU95" s="16"/>
      <c r="AV95" s="16"/>
      <c r="AW95" s="16"/>
      <c r="AX95" s="16" t="s">
        <v>62</v>
      </c>
      <c r="AY95" s="16"/>
      <c r="AZ95" s="16"/>
      <c r="BA95" s="16"/>
      <c r="BB95" s="16"/>
      <c r="BC95" s="1"/>
      <c r="BD95" s="17" t="s">
        <v>64</v>
      </c>
      <c r="BE95" s="18"/>
      <c r="BF95" s="19"/>
      <c r="BG95" s="17" t="s">
        <v>23</v>
      </c>
      <c r="BH95" s="18"/>
      <c r="BI95" s="18"/>
      <c r="BJ95" s="18"/>
      <c r="BK95" s="18"/>
      <c r="BL95" s="18"/>
      <c r="BM95" s="18"/>
      <c r="BN95" s="19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15</v>
      </c>
      <c r="AO96" s="16"/>
      <c r="AP96" s="16"/>
      <c r="AQ96" s="16"/>
      <c r="AR96" s="16"/>
      <c r="AS96" s="16" t="s">
        <v>68</v>
      </c>
      <c r="AT96" s="16"/>
      <c r="AU96" s="16"/>
      <c r="AV96" s="16"/>
      <c r="AW96" s="16"/>
      <c r="AX96" s="16" t="s">
        <v>63</v>
      </c>
      <c r="AY96" s="16"/>
      <c r="AZ96" s="16"/>
      <c r="BA96" s="16"/>
      <c r="BB96" s="16"/>
      <c r="BC96" s="1"/>
      <c r="BD96" s="17" t="s">
        <v>65</v>
      </c>
      <c r="BE96" s="18"/>
      <c r="BF96" s="19"/>
      <c r="BG96" s="17" t="s">
        <v>19</v>
      </c>
      <c r="BH96" s="18"/>
      <c r="BI96" s="18"/>
      <c r="BJ96" s="18"/>
      <c r="BK96" s="18"/>
      <c r="BL96" s="18"/>
      <c r="BM96" s="18"/>
      <c r="BN96" s="19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68</v>
      </c>
      <c r="AO97" s="16"/>
      <c r="AP97" s="16"/>
      <c r="AQ97" s="16"/>
      <c r="AR97" s="16"/>
      <c r="AS97" s="16" t="s">
        <v>16</v>
      </c>
      <c r="AT97" s="16"/>
      <c r="AU97" s="16"/>
      <c r="AV97" s="16"/>
      <c r="AW97" s="16"/>
      <c r="AX97" s="16" t="s">
        <v>63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16</v>
      </c>
      <c r="AO98" s="16"/>
      <c r="AP98" s="16"/>
      <c r="AQ98" s="16"/>
      <c r="AR98" s="16"/>
      <c r="AS98" s="16" t="s">
        <v>69</v>
      </c>
      <c r="AT98" s="16"/>
      <c r="AU98" s="16"/>
      <c r="AV98" s="16"/>
      <c r="AW98" s="16"/>
      <c r="AX98" s="16" t="s">
        <v>62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69</v>
      </c>
      <c r="AO99" s="16"/>
      <c r="AP99" s="16"/>
      <c r="AQ99" s="16"/>
      <c r="AR99" s="16"/>
      <c r="AS99" s="16" t="s">
        <v>70</v>
      </c>
      <c r="AT99" s="16"/>
      <c r="AU99" s="16"/>
      <c r="AV99" s="16"/>
      <c r="AW99" s="16"/>
      <c r="AX99" s="16" t="s">
        <v>62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70</v>
      </c>
      <c r="AO100" s="16"/>
      <c r="AP100" s="16"/>
      <c r="AQ100" s="16"/>
      <c r="AR100" s="16"/>
      <c r="AS100" s="16" t="s">
        <v>71</v>
      </c>
      <c r="AT100" s="16"/>
      <c r="AU100" s="16"/>
      <c r="AV100" s="16"/>
      <c r="AW100" s="16"/>
      <c r="AX100" s="16" t="s">
        <v>62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71</v>
      </c>
      <c r="AO101" s="16"/>
      <c r="AP101" s="16"/>
      <c r="AQ101" s="16"/>
      <c r="AR101" s="16"/>
      <c r="AS101" s="16" t="s">
        <v>72</v>
      </c>
      <c r="AT101" s="16"/>
      <c r="AU101" s="16"/>
      <c r="AV101" s="16"/>
      <c r="AW101" s="16"/>
      <c r="AX101" s="16" t="s">
        <v>62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72</v>
      </c>
      <c r="AO102" s="16"/>
      <c r="AP102" s="16"/>
      <c r="AQ102" s="16"/>
      <c r="AR102" s="16"/>
      <c r="AS102" s="16" t="s">
        <v>73</v>
      </c>
      <c r="AT102" s="16"/>
      <c r="AU102" s="16"/>
      <c r="AV102" s="16"/>
      <c r="AW102" s="16"/>
      <c r="AX102" s="16" t="s">
        <v>62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73</v>
      </c>
      <c r="AO103" s="16"/>
      <c r="AP103" s="16"/>
      <c r="AQ103" s="16"/>
      <c r="AR103" s="16"/>
      <c r="AS103" s="16" t="s">
        <v>74</v>
      </c>
      <c r="AT103" s="16"/>
      <c r="AU103" s="16"/>
      <c r="AV103" s="16"/>
      <c r="AW103" s="16"/>
      <c r="AX103" s="16" t="s">
        <v>62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74</v>
      </c>
      <c r="AO104" s="16"/>
      <c r="AP104" s="16"/>
      <c r="AQ104" s="16"/>
      <c r="AR104" s="16"/>
      <c r="AS104" s="16" t="s">
        <v>75</v>
      </c>
      <c r="AT104" s="16"/>
      <c r="AU104" s="16"/>
      <c r="AV104" s="16"/>
      <c r="AW104" s="16"/>
      <c r="AX104" s="16" t="s">
        <v>62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75</v>
      </c>
      <c r="AO105" s="16"/>
      <c r="AP105" s="16"/>
      <c r="AQ105" s="16"/>
      <c r="AR105" s="16"/>
      <c r="AS105" s="16" t="s">
        <v>76</v>
      </c>
      <c r="AT105" s="16"/>
      <c r="AU105" s="16"/>
      <c r="AV105" s="16"/>
      <c r="AW105" s="16"/>
      <c r="AX105" s="16" t="s">
        <v>62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76</v>
      </c>
      <c r="AO106" s="16"/>
      <c r="AP106" s="16"/>
      <c r="AQ106" s="16"/>
      <c r="AR106" s="16"/>
      <c r="AS106" s="16" t="s">
        <v>77</v>
      </c>
      <c r="AT106" s="16"/>
      <c r="AU106" s="16"/>
      <c r="AV106" s="16"/>
      <c r="AW106" s="16"/>
      <c r="AX106" s="16" t="s">
        <v>62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77</v>
      </c>
      <c r="AO107" s="16"/>
      <c r="AP107" s="16"/>
      <c r="AQ107" s="16"/>
      <c r="AR107" s="16"/>
      <c r="AS107" s="16" t="s">
        <v>78</v>
      </c>
      <c r="AT107" s="16"/>
      <c r="AU107" s="16"/>
      <c r="AV107" s="16"/>
      <c r="AW107" s="16"/>
      <c r="AX107" s="16" t="s">
        <v>62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78</v>
      </c>
      <c r="AO108" s="16"/>
      <c r="AP108" s="16"/>
      <c r="AQ108" s="16"/>
      <c r="AR108" s="16"/>
      <c r="AS108" s="16" t="s">
        <v>79</v>
      </c>
      <c r="AT108" s="16"/>
      <c r="AU108" s="16"/>
      <c r="AV108" s="16"/>
      <c r="AW108" s="16"/>
      <c r="AX108" s="16" t="s">
        <v>62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79</v>
      </c>
      <c r="AO109" s="16"/>
      <c r="AP109" s="16"/>
      <c r="AQ109" s="16"/>
      <c r="AR109" s="16"/>
      <c r="AS109" s="16" t="s">
        <v>80</v>
      </c>
      <c r="AT109" s="16"/>
      <c r="AU109" s="16"/>
      <c r="AV109" s="16"/>
      <c r="AW109" s="16"/>
      <c r="AX109" s="16" t="s">
        <v>62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80</v>
      </c>
      <c r="AO110" s="16"/>
      <c r="AP110" s="16"/>
      <c r="AQ110" s="16"/>
      <c r="AR110" s="16"/>
      <c r="AS110" s="16" t="s">
        <v>81</v>
      </c>
      <c r="AT110" s="16"/>
      <c r="AU110" s="16"/>
      <c r="AV110" s="16"/>
      <c r="AW110" s="16"/>
      <c r="AX110" s="16" t="s">
        <v>62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81</v>
      </c>
      <c r="AO111" s="16"/>
      <c r="AP111" s="16"/>
      <c r="AQ111" s="16"/>
      <c r="AR111" s="16"/>
      <c r="AS111" s="16" t="s">
        <v>82</v>
      </c>
      <c r="AT111" s="16"/>
      <c r="AU111" s="16"/>
      <c r="AV111" s="16"/>
      <c r="AW111" s="16"/>
      <c r="AX111" s="16" t="s">
        <v>62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82</v>
      </c>
      <c r="AO112" s="16"/>
      <c r="AP112" s="16"/>
      <c r="AQ112" s="16"/>
      <c r="AR112" s="16"/>
      <c r="AS112" s="16" t="s">
        <v>83</v>
      </c>
      <c r="AT112" s="16"/>
      <c r="AU112" s="16"/>
      <c r="AV112" s="16"/>
      <c r="AW112" s="16"/>
      <c r="AX112" s="16" t="s">
        <v>62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83</v>
      </c>
      <c r="AO113" s="16"/>
      <c r="AP113" s="16"/>
      <c r="AQ113" s="16"/>
      <c r="AR113" s="16"/>
      <c r="AS113" s="16" t="s">
        <v>17</v>
      </c>
      <c r="AT113" s="16"/>
      <c r="AU113" s="16"/>
      <c r="AV113" s="16"/>
      <c r="AW113" s="16"/>
      <c r="AX113" s="16" t="s">
        <v>62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17</v>
      </c>
      <c r="AO114" s="16"/>
      <c r="AP114" s="16"/>
      <c r="AQ114" s="16"/>
      <c r="AR114" s="16"/>
      <c r="AS114" s="16" t="s">
        <v>18</v>
      </c>
      <c r="AT114" s="16"/>
      <c r="AU114" s="16"/>
      <c r="AV114" s="16"/>
      <c r="AW114" s="16"/>
      <c r="AX114" s="16" t="s">
        <v>63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18</v>
      </c>
      <c r="AO115" s="16"/>
      <c r="AP115" s="16"/>
      <c r="AQ115" s="16"/>
      <c r="AR115" s="16"/>
      <c r="AS115" s="16" t="s">
        <v>84</v>
      </c>
      <c r="AT115" s="16"/>
      <c r="AU115" s="16"/>
      <c r="AV115" s="16"/>
      <c r="AW115" s="16"/>
      <c r="AX115" s="16" t="s">
        <v>65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84</v>
      </c>
      <c r="AO116" s="16"/>
      <c r="AP116" s="16"/>
      <c r="AQ116" s="16"/>
      <c r="AR116" s="16"/>
      <c r="AS116" s="16" t="s">
        <v>20</v>
      </c>
      <c r="AT116" s="16"/>
      <c r="AU116" s="16"/>
      <c r="AV116" s="16"/>
      <c r="AW116" s="16"/>
      <c r="AX116" s="16" t="s">
        <v>65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20</v>
      </c>
      <c r="AO117" s="16"/>
      <c r="AP117" s="16"/>
      <c r="AQ117" s="16"/>
      <c r="AR117" s="16"/>
      <c r="AS117" s="16" t="s">
        <v>21</v>
      </c>
      <c r="AT117" s="16"/>
      <c r="AU117" s="16"/>
      <c r="AV117" s="16"/>
      <c r="AW117" s="16"/>
      <c r="AX117" s="16" t="s">
        <v>63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21</v>
      </c>
      <c r="AO118" s="16"/>
      <c r="AP118" s="16"/>
      <c r="AQ118" s="16"/>
      <c r="AR118" s="16"/>
      <c r="AS118" s="16" t="s">
        <v>85</v>
      </c>
      <c r="AT118" s="16"/>
      <c r="AU118" s="16"/>
      <c r="AV118" s="16"/>
      <c r="AW118" s="16"/>
      <c r="AX118" s="16" t="s">
        <v>65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85</v>
      </c>
      <c r="AO119" s="16"/>
      <c r="AP119" s="16"/>
      <c r="AQ119" s="16"/>
      <c r="AR119" s="16"/>
      <c r="AS119" s="16" t="s">
        <v>86</v>
      </c>
      <c r="AT119" s="16"/>
      <c r="AU119" s="16"/>
      <c r="AV119" s="16"/>
      <c r="AW119" s="16"/>
      <c r="AX119" s="16" t="s">
        <v>65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86</v>
      </c>
      <c r="AO120" s="16"/>
      <c r="AP120" s="16"/>
      <c r="AQ120" s="16"/>
      <c r="AR120" s="16"/>
      <c r="AS120" s="16" t="s">
        <v>87</v>
      </c>
      <c r="AT120" s="16"/>
      <c r="AU120" s="16"/>
      <c r="AV120" s="16"/>
      <c r="AW120" s="16"/>
      <c r="AX120" s="16" t="s">
        <v>65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87</v>
      </c>
      <c r="AO121" s="16"/>
      <c r="AP121" s="16"/>
      <c r="AQ121" s="16"/>
      <c r="AR121" s="16"/>
      <c r="AS121" s="16" t="s">
        <v>88</v>
      </c>
      <c r="AT121" s="16"/>
      <c r="AU121" s="16"/>
      <c r="AV121" s="16"/>
      <c r="AW121" s="16"/>
      <c r="AX121" s="16" t="s">
        <v>65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88</v>
      </c>
      <c r="AO122" s="16"/>
      <c r="AP122" s="16"/>
      <c r="AQ122" s="16"/>
      <c r="AR122" s="16"/>
      <c r="AS122" s="16" t="s">
        <v>22</v>
      </c>
      <c r="AT122" s="16"/>
      <c r="AU122" s="16"/>
      <c r="AV122" s="16"/>
      <c r="AW122" s="16"/>
      <c r="AX122" s="16" t="s">
        <v>65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22</v>
      </c>
      <c r="AO123" s="16"/>
      <c r="AP123" s="16"/>
      <c r="AQ123" s="16"/>
      <c r="AR123" s="16"/>
      <c r="AS123" s="16" t="s">
        <v>24</v>
      </c>
      <c r="AT123" s="16"/>
      <c r="AU123" s="16"/>
      <c r="AV123" s="16"/>
      <c r="AW123" s="16"/>
      <c r="AX123" s="16" t="s">
        <v>64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24</v>
      </c>
      <c r="AO124" s="16"/>
      <c r="AP124" s="16"/>
      <c r="AQ124" s="16"/>
      <c r="AR124" s="16"/>
      <c r="AS124" s="16" t="s">
        <v>89</v>
      </c>
      <c r="AT124" s="16"/>
      <c r="AU124" s="16"/>
      <c r="AV124" s="16"/>
      <c r="AW124" s="16"/>
      <c r="AX124" s="16" t="s">
        <v>63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89</v>
      </c>
      <c r="AO125" s="16"/>
      <c r="AP125" s="16"/>
      <c r="AQ125" s="16"/>
      <c r="AR125" s="16"/>
      <c r="AS125" s="16" t="s">
        <v>25</v>
      </c>
      <c r="AT125" s="16"/>
      <c r="AU125" s="16"/>
      <c r="AV125" s="16"/>
      <c r="AW125" s="16"/>
      <c r="AX125" s="16" t="s">
        <v>63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25</v>
      </c>
      <c r="AO126" s="16"/>
      <c r="AP126" s="16"/>
      <c r="AQ126" s="16"/>
      <c r="AR126" s="16"/>
      <c r="AS126" s="16" t="s">
        <v>26</v>
      </c>
      <c r="AT126" s="16"/>
      <c r="AU126" s="16"/>
      <c r="AV126" s="16"/>
      <c r="AW126" s="16"/>
      <c r="AX126" s="16" t="s">
        <v>62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26</v>
      </c>
      <c r="AO127" s="16"/>
      <c r="AP127" s="16"/>
      <c r="AQ127" s="16"/>
      <c r="AR127" s="16"/>
      <c r="AS127" s="16" t="s">
        <v>27</v>
      </c>
      <c r="AT127" s="16"/>
      <c r="AU127" s="16"/>
      <c r="AV127" s="16"/>
      <c r="AW127" s="16"/>
      <c r="AX127" s="16" t="s">
        <v>63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27</v>
      </c>
      <c r="AO128" s="16"/>
      <c r="AP128" s="16"/>
      <c r="AQ128" s="16"/>
      <c r="AR128" s="16"/>
      <c r="AS128" s="16" t="s">
        <v>90</v>
      </c>
      <c r="AT128" s="16"/>
      <c r="AU128" s="16"/>
      <c r="AV128" s="16"/>
      <c r="AW128" s="16"/>
      <c r="AX128" s="16" t="s">
        <v>64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90</v>
      </c>
      <c r="AO129" s="16"/>
      <c r="AP129" s="16"/>
      <c r="AQ129" s="16"/>
      <c r="AR129" s="16"/>
      <c r="AS129" s="16" t="s">
        <v>28</v>
      </c>
      <c r="AT129" s="16"/>
      <c r="AU129" s="16"/>
      <c r="AV129" s="16"/>
      <c r="AW129" s="16"/>
      <c r="AX129" s="16" t="s">
        <v>64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28</v>
      </c>
      <c r="AO130" s="16"/>
      <c r="AP130" s="16"/>
      <c r="AQ130" s="16"/>
      <c r="AR130" s="16"/>
      <c r="AS130" s="16" t="s">
        <v>91</v>
      </c>
      <c r="AT130" s="16"/>
      <c r="AU130" s="16"/>
      <c r="AV130" s="16"/>
      <c r="AW130" s="16"/>
      <c r="AX130" s="16" t="s">
        <v>65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91</v>
      </c>
      <c r="AO131" s="16"/>
      <c r="AP131" s="16"/>
      <c r="AQ131" s="16"/>
      <c r="AR131" s="16"/>
      <c r="AS131" s="16" t="s">
        <v>29</v>
      </c>
      <c r="AT131" s="16"/>
      <c r="AU131" s="16"/>
      <c r="AV131" s="16"/>
      <c r="AW131" s="16"/>
      <c r="AX131" s="16" t="s">
        <v>65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29</v>
      </c>
      <c r="AO132" s="16"/>
      <c r="AP132" s="16"/>
      <c r="AQ132" s="16"/>
      <c r="AR132" s="16"/>
      <c r="AS132" s="16" t="s">
        <v>92</v>
      </c>
      <c r="AT132" s="16"/>
      <c r="AU132" s="16"/>
      <c r="AV132" s="16"/>
      <c r="AW132" s="16"/>
      <c r="AX132" s="16" t="s">
        <v>63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92</v>
      </c>
      <c r="AO133" s="16"/>
      <c r="AP133" s="16"/>
      <c r="AQ133" s="16"/>
      <c r="AR133" s="16"/>
      <c r="AS133" s="16" t="s">
        <v>30</v>
      </c>
      <c r="AT133" s="16"/>
      <c r="AU133" s="16"/>
      <c r="AV133" s="16"/>
      <c r="AW133" s="16"/>
      <c r="AX133" s="16" t="s">
        <v>63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30</v>
      </c>
      <c r="AO134" s="16"/>
      <c r="AP134" s="16"/>
      <c r="AQ134" s="16"/>
      <c r="AR134" s="16"/>
      <c r="AS134" s="16" t="s">
        <v>31</v>
      </c>
      <c r="AT134" s="16"/>
      <c r="AU134" s="16"/>
      <c r="AV134" s="16"/>
      <c r="AW134" s="16"/>
      <c r="AX134" s="16" t="s">
        <v>65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31</v>
      </c>
      <c r="AO135" s="16"/>
      <c r="AP135" s="16"/>
      <c r="AQ135" s="16"/>
      <c r="AR135" s="16"/>
      <c r="AS135" s="16" t="s">
        <v>93</v>
      </c>
      <c r="AT135" s="16"/>
      <c r="AU135" s="16"/>
      <c r="AV135" s="16"/>
      <c r="AW135" s="16"/>
      <c r="AX135" s="16" t="s">
        <v>63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93</v>
      </c>
      <c r="AO136" s="16"/>
      <c r="AP136" s="16"/>
      <c r="AQ136" s="16"/>
      <c r="AR136" s="16"/>
      <c r="AS136" s="16" t="s">
        <v>32</v>
      </c>
      <c r="AT136" s="16"/>
      <c r="AU136" s="16"/>
      <c r="AV136" s="16"/>
      <c r="AW136" s="16"/>
      <c r="AX136" s="16" t="s">
        <v>63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32</v>
      </c>
      <c r="AO137" s="16"/>
      <c r="AP137" s="16"/>
      <c r="AQ137" s="16"/>
      <c r="AR137" s="16"/>
      <c r="AS137" s="16" t="s">
        <v>33</v>
      </c>
      <c r="AT137" s="16"/>
      <c r="AU137" s="16"/>
      <c r="AV137" s="16"/>
      <c r="AW137" s="16"/>
      <c r="AX137" s="16" t="s">
        <v>65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33</v>
      </c>
      <c r="AO138" s="16"/>
      <c r="AP138" s="16"/>
      <c r="AQ138" s="16"/>
      <c r="AR138" s="16"/>
      <c r="AS138" s="16" t="s">
        <v>34</v>
      </c>
      <c r="AT138" s="16"/>
      <c r="AU138" s="16"/>
      <c r="AV138" s="16"/>
      <c r="AW138" s="16"/>
      <c r="AX138" s="16" t="s">
        <v>64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34</v>
      </c>
      <c r="AO139" s="16"/>
      <c r="AP139" s="16"/>
      <c r="AQ139" s="16"/>
      <c r="AR139" s="16"/>
      <c r="AS139" s="16" t="s">
        <v>35</v>
      </c>
      <c r="AT139" s="16"/>
      <c r="AU139" s="16"/>
      <c r="AV139" s="16"/>
      <c r="AW139" s="16"/>
      <c r="AX139" s="16" t="s">
        <v>65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35</v>
      </c>
      <c r="AO140" s="16"/>
      <c r="AP140" s="16"/>
      <c r="AQ140" s="16"/>
      <c r="AR140" s="16"/>
      <c r="AS140" s="16" t="s">
        <v>94</v>
      </c>
      <c r="AT140" s="16"/>
      <c r="AU140" s="16"/>
      <c r="AV140" s="16"/>
      <c r="AW140" s="16"/>
      <c r="AX140" s="16" t="s">
        <v>62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94</v>
      </c>
      <c r="AO141" s="16"/>
      <c r="AP141" s="16"/>
      <c r="AQ141" s="16"/>
      <c r="AR141" s="16"/>
      <c r="AS141" s="16" t="s">
        <v>95</v>
      </c>
      <c r="AT141" s="16"/>
      <c r="AU141" s="16"/>
      <c r="AV141" s="16"/>
      <c r="AW141" s="16"/>
      <c r="AX141" s="16" t="s">
        <v>62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95</v>
      </c>
      <c r="AO142" s="16"/>
      <c r="AP142" s="16"/>
      <c r="AQ142" s="16"/>
      <c r="AR142" s="16"/>
      <c r="AS142" s="16" t="s">
        <v>96</v>
      </c>
      <c r="AT142" s="16"/>
      <c r="AU142" s="16"/>
      <c r="AV142" s="16"/>
      <c r="AW142" s="16"/>
      <c r="AX142" s="16" t="s">
        <v>62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96</v>
      </c>
      <c r="AO143" s="16"/>
      <c r="AP143" s="16"/>
      <c r="AQ143" s="16"/>
      <c r="AR143" s="16"/>
      <c r="AS143" s="16" t="s">
        <v>97</v>
      </c>
      <c r="AT143" s="16"/>
      <c r="AU143" s="16"/>
      <c r="AV143" s="16"/>
      <c r="AW143" s="16"/>
      <c r="AX143" s="16" t="s">
        <v>62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97</v>
      </c>
      <c r="AO144" s="16"/>
      <c r="AP144" s="16"/>
      <c r="AQ144" s="16"/>
      <c r="AR144" s="16"/>
      <c r="AS144" s="16" t="s">
        <v>98</v>
      </c>
      <c r="AT144" s="16"/>
      <c r="AU144" s="16"/>
      <c r="AV144" s="16"/>
      <c r="AW144" s="16"/>
      <c r="AX144" s="16" t="s">
        <v>62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98</v>
      </c>
      <c r="AO145" s="16"/>
      <c r="AP145" s="16"/>
      <c r="AQ145" s="16"/>
      <c r="AR145" s="16"/>
      <c r="AS145" s="16" t="s">
        <v>99</v>
      </c>
      <c r="AT145" s="16"/>
      <c r="AU145" s="16"/>
      <c r="AV145" s="16"/>
      <c r="AW145" s="16"/>
      <c r="AX145" s="16" t="s">
        <v>62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99</v>
      </c>
      <c r="AO146" s="16"/>
      <c r="AP146" s="16"/>
      <c r="AQ146" s="16"/>
      <c r="AR146" s="16"/>
      <c r="AS146" s="16" t="s">
        <v>36</v>
      </c>
      <c r="AT146" s="16"/>
      <c r="AU146" s="16"/>
      <c r="AV146" s="16"/>
      <c r="AW146" s="16"/>
      <c r="AX146" s="16" t="s">
        <v>62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36</v>
      </c>
      <c r="AO147" s="16"/>
      <c r="AP147" s="16"/>
      <c r="AQ147" s="16"/>
      <c r="AR147" s="16"/>
      <c r="AS147" s="16" t="s">
        <v>37</v>
      </c>
      <c r="AT147" s="16"/>
      <c r="AU147" s="16"/>
      <c r="AV147" s="16"/>
      <c r="AW147" s="16"/>
      <c r="AX147" s="16" t="s">
        <v>63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37</v>
      </c>
      <c r="AO148" s="16"/>
      <c r="AP148" s="16"/>
      <c r="AQ148" s="16"/>
      <c r="AR148" s="16"/>
      <c r="AS148" s="16" t="s">
        <v>100</v>
      </c>
      <c r="AT148" s="16"/>
      <c r="AU148" s="16"/>
      <c r="AV148" s="16"/>
      <c r="AW148" s="16"/>
      <c r="AX148" s="16" t="s">
        <v>65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100</v>
      </c>
      <c r="AO149" s="16"/>
      <c r="AP149" s="16"/>
      <c r="AQ149" s="16"/>
      <c r="AR149" s="16"/>
      <c r="AS149" s="16" t="s">
        <v>101</v>
      </c>
      <c r="AT149" s="16"/>
      <c r="AU149" s="16"/>
      <c r="AV149" s="16"/>
      <c r="AW149" s="16"/>
      <c r="AX149" s="16" t="s">
        <v>65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101</v>
      </c>
      <c r="AO150" s="16"/>
      <c r="AP150" s="16"/>
      <c r="AQ150" s="16"/>
      <c r="AR150" s="16"/>
      <c r="AS150" s="16" t="s">
        <v>102</v>
      </c>
      <c r="AT150" s="16"/>
      <c r="AU150" s="16"/>
      <c r="AV150" s="16"/>
      <c r="AW150" s="16"/>
      <c r="AX150" s="16" t="s">
        <v>65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102</v>
      </c>
      <c r="AO151" s="16"/>
      <c r="AP151" s="16"/>
      <c r="AQ151" s="16"/>
      <c r="AR151" s="16"/>
      <c r="AS151" s="16" t="s">
        <v>38</v>
      </c>
      <c r="AT151" s="16"/>
      <c r="AU151" s="16"/>
      <c r="AV151" s="16"/>
      <c r="AW151" s="16"/>
      <c r="AX151" s="16" t="s">
        <v>65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38</v>
      </c>
      <c r="AO152" s="16"/>
      <c r="AP152" s="16"/>
      <c r="AQ152" s="16"/>
      <c r="AR152" s="16"/>
      <c r="AS152" s="16" t="s">
        <v>103</v>
      </c>
      <c r="AT152" s="16"/>
      <c r="AU152" s="16"/>
      <c r="AV152" s="16"/>
      <c r="AW152" s="16"/>
      <c r="AX152" s="16" t="s">
        <v>63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103</v>
      </c>
      <c r="AO153" s="16"/>
      <c r="AP153" s="16"/>
      <c r="AQ153" s="16"/>
      <c r="AR153" s="16"/>
      <c r="AS153" s="16" t="s">
        <v>39</v>
      </c>
      <c r="AT153" s="16"/>
      <c r="AU153" s="16"/>
      <c r="AV153" s="16"/>
      <c r="AW153" s="16"/>
      <c r="AX153" s="16" t="s">
        <v>63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39</v>
      </c>
      <c r="AO154" s="16"/>
      <c r="AP154" s="16"/>
      <c r="AQ154" s="16"/>
      <c r="AR154" s="16"/>
      <c r="AS154" s="16" t="s">
        <v>40</v>
      </c>
      <c r="AT154" s="16"/>
      <c r="AU154" s="16"/>
      <c r="AV154" s="16"/>
      <c r="AW154" s="16"/>
      <c r="AX154" s="16" t="s">
        <v>64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40</v>
      </c>
      <c r="AO155" s="16"/>
      <c r="AP155" s="16"/>
      <c r="AQ155" s="16"/>
      <c r="AR155" s="16"/>
      <c r="AS155" s="16" t="s">
        <v>104</v>
      </c>
      <c r="AT155" s="16"/>
      <c r="AU155" s="16"/>
      <c r="AV155" s="16"/>
      <c r="AW155" s="16"/>
      <c r="AX155" s="16" t="s">
        <v>65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104</v>
      </c>
      <c r="AO156" s="16"/>
      <c r="AP156" s="16"/>
      <c r="AQ156" s="16"/>
      <c r="AR156" s="16"/>
      <c r="AS156" s="16" t="s">
        <v>105</v>
      </c>
      <c r="AT156" s="16"/>
      <c r="AU156" s="16"/>
      <c r="AV156" s="16"/>
      <c r="AW156" s="16"/>
      <c r="AX156" s="16" t="s">
        <v>65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105</v>
      </c>
      <c r="AO157" s="16"/>
      <c r="AP157" s="16"/>
      <c r="AQ157" s="16"/>
      <c r="AR157" s="16"/>
      <c r="AS157" s="16" t="s">
        <v>41</v>
      </c>
      <c r="AT157" s="16"/>
      <c r="AU157" s="16"/>
      <c r="AV157" s="16"/>
      <c r="AW157" s="16"/>
      <c r="AX157" s="16" t="s">
        <v>65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41</v>
      </c>
      <c r="AO158" s="16"/>
      <c r="AP158" s="16"/>
      <c r="AQ158" s="16"/>
      <c r="AR158" s="16"/>
      <c r="AS158" s="16" t="s">
        <v>106</v>
      </c>
      <c r="AT158" s="16"/>
      <c r="AU158" s="16"/>
      <c r="AV158" s="16"/>
      <c r="AW158" s="16"/>
      <c r="AX158" s="16" t="s">
        <v>63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106</v>
      </c>
      <c r="AO159" s="16"/>
      <c r="AP159" s="16"/>
      <c r="AQ159" s="16"/>
      <c r="AR159" s="16"/>
      <c r="AS159" s="16" t="s">
        <v>42</v>
      </c>
      <c r="AT159" s="16"/>
      <c r="AU159" s="16"/>
      <c r="AV159" s="16"/>
      <c r="AW159" s="16"/>
      <c r="AX159" s="16" t="s">
        <v>63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42</v>
      </c>
      <c r="AO160" s="16"/>
      <c r="AP160" s="16"/>
      <c r="AQ160" s="16"/>
      <c r="AR160" s="16"/>
      <c r="AS160" s="16" t="s">
        <v>107</v>
      </c>
      <c r="AT160" s="16"/>
      <c r="AU160" s="16"/>
      <c r="AV160" s="16"/>
      <c r="AW160" s="16"/>
      <c r="AX160" s="16" t="s">
        <v>65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107</v>
      </c>
      <c r="AO161" s="16"/>
      <c r="AP161" s="16"/>
      <c r="AQ161" s="16"/>
      <c r="AR161" s="16"/>
      <c r="AS161" s="16" t="s">
        <v>43</v>
      </c>
      <c r="AT161" s="16"/>
      <c r="AU161" s="16"/>
      <c r="AV161" s="16"/>
      <c r="AW161" s="16"/>
      <c r="AX161" s="16" t="s">
        <v>65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43</v>
      </c>
      <c r="AO162" s="16"/>
      <c r="AP162" s="16"/>
      <c r="AQ162" s="16"/>
      <c r="AR162" s="16"/>
      <c r="AS162" s="16" t="s">
        <v>44</v>
      </c>
      <c r="AT162" s="16"/>
      <c r="AU162" s="16"/>
      <c r="AV162" s="16"/>
      <c r="AW162" s="16"/>
      <c r="AX162" s="16" t="s">
        <v>63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44</v>
      </c>
      <c r="AO163" s="16"/>
      <c r="AP163" s="16"/>
      <c r="AQ163" s="16"/>
      <c r="AR163" s="16"/>
      <c r="AS163" s="16" t="s">
        <v>45</v>
      </c>
      <c r="AT163" s="16"/>
      <c r="AU163" s="16"/>
      <c r="AV163" s="16"/>
      <c r="AW163" s="16"/>
      <c r="AX163" s="16" t="s">
        <v>65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45</v>
      </c>
      <c r="AO164" s="16"/>
      <c r="AP164" s="16"/>
      <c r="AQ164" s="16"/>
      <c r="AR164" s="16"/>
      <c r="AS164" s="16" t="s">
        <v>46</v>
      </c>
      <c r="AT164" s="16"/>
      <c r="AU164" s="16"/>
      <c r="AV164" s="16"/>
      <c r="AW164" s="16"/>
      <c r="AX164" s="16" t="s">
        <v>63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46</v>
      </c>
      <c r="AO165" s="16"/>
      <c r="AP165" s="16"/>
      <c r="AQ165" s="16"/>
      <c r="AR165" s="16"/>
      <c r="AS165" s="16" t="s">
        <v>47</v>
      </c>
      <c r="AT165" s="16"/>
      <c r="AU165" s="16"/>
      <c r="AV165" s="16"/>
      <c r="AW165" s="16"/>
      <c r="AX165" s="16" t="s">
        <v>65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47</v>
      </c>
      <c r="AO166" s="16"/>
      <c r="AP166" s="16"/>
      <c r="AQ166" s="16"/>
      <c r="AR166" s="16"/>
      <c r="AS166" s="16" t="s">
        <v>48</v>
      </c>
      <c r="AT166" s="16"/>
      <c r="AU166" s="16"/>
      <c r="AV166" s="16"/>
      <c r="AW166" s="16"/>
      <c r="AX166" s="16" t="s">
        <v>63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48</v>
      </c>
      <c r="AO167" s="16"/>
      <c r="AP167" s="16"/>
      <c r="AQ167" s="16"/>
      <c r="AR167" s="16"/>
      <c r="AS167" s="16" t="s">
        <v>49</v>
      </c>
      <c r="AT167" s="16"/>
      <c r="AU167" s="16"/>
      <c r="AV167" s="16"/>
      <c r="AW167" s="16"/>
      <c r="AX167" s="16" t="s">
        <v>65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49</v>
      </c>
      <c r="AO168" s="16"/>
      <c r="AP168" s="16"/>
      <c r="AQ168" s="16"/>
      <c r="AR168" s="16"/>
      <c r="AS168" s="16" t="s">
        <v>50</v>
      </c>
      <c r="AT168" s="16"/>
      <c r="AU168" s="16"/>
      <c r="AV168" s="16"/>
      <c r="AW168" s="16"/>
      <c r="AX168" s="16" t="s">
        <v>64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50</v>
      </c>
      <c r="AO169" s="16"/>
      <c r="AP169" s="16"/>
      <c r="AQ169" s="16"/>
      <c r="AR169" s="16"/>
      <c r="AS169" s="16" t="s">
        <v>51</v>
      </c>
      <c r="AT169" s="16"/>
      <c r="AU169" s="16"/>
      <c r="AV169" s="16"/>
      <c r="AW169" s="16"/>
      <c r="AX169" s="16" t="s">
        <v>63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51</v>
      </c>
      <c r="AO170" s="16"/>
      <c r="AP170" s="16"/>
      <c r="AQ170" s="16"/>
      <c r="AR170" s="16"/>
      <c r="AS170" s="16" t="s">
        <v>108</v>
      </c>
      <c r="AT170" s="16"/>
      <c r="AU170" s="16"/>
      <c r="AV170" s="16"/>
      <c r="AW170" s="16"/>
      <c r="AX170" s="16" t="s">
        <v>65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108</v>
      </c>
      <c r="AO171" s="16"/>
      <c r="AP171" s="16"/>
      <c r="AQ171" s="16"/>
      <c r="AR171" s="16"/>
      <c r="AS171" s="16" t="s">
        <v>52</v>
      </c>
      <c r="AT171" s="16"/>
      <c r="AU171" s="16"/>
      <c r="AV171" s="16"/>
      <c r="AW171" s="16"/>
      <c r="AX171" s="16" t="s">
        <v>65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52</v>
      </c>
      <c r="AO172" s="16"/>
      <c r="AP172" s="16"/>
      <c r="AQ172" s="16"/>
      <c r="AR172" s="16"/>
      <c r="AS172" s="16" t="s">
        <v>109</v>
      </c>
      <c r="AT172" s="16"/>
      <c r="AU172" s="16"/>
      <c r="AV172" s="16"/>
      <c r="AW172" s="16"/>
      <c r="AX172" s="16" t="s">
        <v>62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109</v>
      </c>
      <c r="AO173" s="16"/>
      <c r="AP173" s="16"/>
      <c r="AQ173" s="16"/>
      <c r="AR173" s="16"/>
      <c r="AS173" s="16" t="s">
        <v>110</v>
      </c>
      <c r="AT173" s="16"/>
      <c r="AU173" s="16"/>
      <c r="AV173" s="16"/>
      <c r="AW173" s="16"/>
      <c r="AX173" s="16" t="s">
        <v>62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110</v>
      </c>
      <c r="AO174" s="16"/>
      <c r="AP174" s="16"/>
      <c r="AQ174" s="16"/>
      <c r="AR174" s="16"/>
      <c r="AS174" s="16" t="s">
        <v>111</v>
      </c>
      <c r="AT174" s="16"/>
      <c r="AU174" s="16"/>
      <c r="AV174" s="16"/>
      <c r="AW174" s="16"/>
      <c r="AX174" s="16" t="s">
        <v>62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111</v>
      </c>
      <c r="AO175" s="16"/>
      <c r="AP175" s="16"/>
      <c r="AQ175" s="16"/>
      <c r="AR175" s="16"/>
      <c r="AS175" s="16" t="s">
        <v>112</v>
      </c>
      <c r="AT175" s="16"/>
      <c r="AU175" s="16"/>
      <c r="AV175" s="16"/>
      <c r="AW175" s="16"/>
      <c r="AX175" s="16" t="s">
        <v>62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112</v>
      </c>
      <c r="AO176" s="16"/>
      <c r="AP176" s="16"/>
      <c r="AQ176" s="16"/>
      <c r="AR176" s="16"/>
      <c r="AS176" s="16" t="s">
        <v>113</v>
      </c>
      <c r="AT176" s="16"/>
      <c r="AU176" s="16"/>
      <c r="AV176" s="16"/>
      <c r="AW176" s="16"/>
      <c r="AX176" s="16" t="s">
        <v>62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113</v>
      </c>
      <c r="AO177" s="16"/>
      <c r="AP177" s="16"/>
      <c r="AQ177" s="16"/>
      <c r="AR177" s="16"/>
      <c r="AS177" s="16" t="s">
        <v>114</v>
      </c>
      <c r="AT177" s="16"/>
      <c r="AU177" s="16"/>
      <c r="AV177" s="16"/>
      <c r="AW177" s="16"/>
      <c r="AX177" s="16" t="s">
        <v>62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114</v>
      </c>
      <c r="AO178" s="16"/>
      <c r="AP178" s="16"/>
      <c r="AQ178" s="16"/>
      <c r="AR178" s="16"/>
      <c r="AS178" s="16" t="s">
        <v>115</v>
      </c>
      <c r="AT178" s="16"/>
      <c r="AU178" s="16"/>
      <c r="AV178" s="16"/>
      <c r="AW178" s="16"/>
      <c r="AX178" s="16" t="s">
        <v>62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115</v>
      </c>
      <c r="AO179" s="16"/>
      <c r="AP179" s="16"/>
      <c r="AQ179" s="16"/>
      <c r="AR179" s="16"/>
      <c r="AS179" s="16" t="s">
        <v>116</v>
      </c>
      <c r="AT179" s="16"/>
      <c r="AU179" s="16"/>
      <c r="AV179" s="16"/>
      <c r="AW179" s="16"/>
      <c r="AX179" s="16" t="s">
        <v>62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116</v>
      </c>
      <c r="AO180" s="16"/>
      <c r="AP180" s="16"/>
      <c r="AQ180" s="16"/>
      <c r="AR180" s="16"/>
      <c r="AS180" s="16" t="s">
        <v>117</v>
      </c>
      <c r="AT180" s="16"/>
      <c r="AU180" s="16"/>
      <c r="AV180" s="16"/>
      <c r="AW180" s="16"/>
      <c r="AX180" s="16" t="s">
        <v>62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117</v>
      </c>
      <c r="AO181" s="16"/>
      <c r="AP181" s="16"/>
      <c r="AQ181" s="16"/>
      <c r="AR181" s="16"/>
      <c r="AS181" s="16" t="s">
        <v>118</v>
      </c>
      <c r="AT181" s="16"/>
      <c r="AU181" s="16"/>
      <c r="AV181" s="16"/>
      <c r="AW181" s="16"/>
      <c r="AX181" s="16" t="s">
        <v>62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118</v>
      </c>
      <c r="AO182" s="16"/>
      <c r="AP182" s="16"/>
      <c r="AQ182" s="16"/>
      <c r="AR182" s="16"/>
      <c r="AS182" s="16" t="s">
        <v>119</v>
      </c>
      <c r="AT182" s="16"/>
      <c r="AU182" s="16"/>
      <c r="AV182" s="16"/>
      <c r="AW182" s="16"/>
      <c r="AX182" s="16" t="s">
        <v>62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119</v>
      </c>
      <c r="AO183" s="16"/>
      <c r="AP183" s="16"/>
      <c r="AQ183" s="16"/>
      <c r="AR183" s="16"/>
      <c r="AS183" s="16" t="s">
        <v>120</v>
      </c>
      <c r="AT183" s="16"/>
      <c r="AU183" s="16"/>
      <c r="AV183" s="16"/>
      <c r="AW183" s="16"/>
      <c r="AX183" s="16" t="s">
        <v>62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120</v>
      </c>
      <c r="AO184" s="16"/>
      <c r="AP184" s="16"/>
      <c r="AQ184" s="16"/>
      <c r="AR184" s="16"/>
      <c r="AS184" s="16" t="s">
        <v>121</v>
      </c>
      <c r="AT184" s="16"/>
      <c r="AU184" s="16"/>
      <c r="AV184" s="16"/>
      <c r="AW184" s="16"/>
      <c r="AX184" s="16" t="s">
        <v>62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121</v>
      </c>
      <c r="AO185" s="16"/>
      <c r="AP185" s="16"/>
      <c r="AQ185" s="16"/>
      <c r="AR185" s="16"/>
      <c r="AS185" s="16" t="s">
        <v>122</v>
      </c>
      <c r="AT185" s="16"/>
      <c r="AU185" s="16"/>
      <c r="AV185" s="16"/>
      <c r="AW185" s="16"/>
      <c r="AX185" s="16" t="s">
        <v>62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122</v>
      </c>
      <c r="AO186" s="16"/>
      <c r="AP186" s="16"/>
      <c r="AQ186" s="16"/>
      <c r="AR186" s="16"/>
      <c r="AS186" s="16" t="s">
        <v>123</v>
      </c>
      <c r="AT186" s="16"/>
      <c r="AU186" s="16"/>
      <c r="AV186" s="16"/>
      <c r="AW186" s="16"/>
      <c r="AX186" s="16" t="s">
        <v>62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123</v>
      </c>
      <c r="AO187" s="16"/>
      <c r="AP187" s="16"/>
      <c r="AQ187" s="16"/>
      <c r="AR187" s="16"/>
      <c r="AS187" s="16" t="s">
        <v>124</v>
      </c>
      <c r="AT187" s="16"/>
      <c r="AU187" s="16"/>
      <c r="AV187" s="16"/>
      <c r="AW187" s="16"/>
      <c r="AX187" s="16" t="s">
        <v>62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124</v>
      </c>
      <c r="AO188" s="16"/>
      <c r="AP188" s="16"/>
      <c r="AQ188" s="16"/>
      <c r="AR188" s="16"/>
      <c r="AS188" s="16" t="s">
        <v>125</v>
      </c>
      <c r="AT188" s="16"/>
      <c r="AU188" s="16"/>
      <c r="AV188" s="16"/>
      <c r="AW188" s="16"/>
      <c r="AX188" s="16" t="s">
        <v>62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125</v>
      </c>
      <c r="AO189" s="16"/>
      <c r="AP189" s="16"/>
      <c r="AQ189" s="16"/>
      <c r="AR189" s="16"/>
      <c r="AS189" s="16" t="s">
        <v>126</v>
      </c>
      <c r="AT189" s="16"/>
      <c r="AU189" s="16"/>
      <c r="AV189" s="16"/>
      <c r="AW189" s="16"/>
      <c r="AX189" s="16" t="s">
        <v>62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126</v>
      </c>
      <c r="AO190" s="16"/>
      <c r="AP190" s="16"/>
      <c r="AQ190" s="16"/>
      <c r="AR190" s="16"/>
      <c r="AS190" s="16" t="s">
        <v>127</v>
      </c>
      <c r="AT190" s="16"/>
      <c r="AU190" s="16"/>
      <c r="AV190" s="16"/>
      <c r="AW190" s="16"/>
      <c r="AX190" s="16" t="s">
        <v>62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127</v>
      </c>
      <c r="AO191" s="16"/>
      <c r="AP191" s="16"/>
      <c r="AQ191" s="16"/>
      <c r="AR191" s="16"/>
      <c r="AS191" s="16" t="s">
        <v>128</v>
      </c>
      <c r="AT191" s="16"/>
      <c r="AU191" s="16"/>
      <c r="AV191" s="16"/>
      <c r="AW191" s="16"/>
      <c r="AX191" s="16" t="s">
        <v>62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128</v>
      </c>
      <c r="AO192" s="16"/>
      <c r="AP192" s="16"/>
      <c r="AQ192" s="16"/>
      <c r="AR192" s="16"/>
      <c r="AS192" s="16" t="s">
        <v>129</v>
      </c>
      <c r="AT192" s="16"/>
      <c r="AU192" s="16"/>
      <c r="AV192" s="16"/>
      <c r="AW192" s="16"/>
      <c r="AX192" s="16" t="s">
        <v>62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129</v>
      </c>
      <c r="AO193" s="16"/>
      <c r="AP193" s="16"/>
      <c r="AQ193" s="16"/>
      <c r="AR193" s="16"/>
      <c r="AS193" s="16" t="s">
        <v>130</v>
      </c>
      <c r="AT193" s="16"/>
      <c r="AU193" s="16"/>
      <c r="AV193" s="16"/>
      <c r="AW193" s="16"/>
      <c r="AX193" s="16" t="s">
        <v>62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130</v>
      </c>
      <c r="AO194" s="16"/>
      <c r="AP194" s="16"/>
      <c r="AQ194" s="16"/>
      <c r="AR194" s="16"/>
      <c r="AS194" s="16" t="s">
        <v>131</v>
      </c>
      <c r="AT194" s="16"/>
      <c r="AU194" s="16"/>
      <c r="AV194" s="16"/>
      <c r="AW194" s="16"/>
      <c r="AX194" s="16" t="s">
        <v>62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131</v>
      </c>
      <c r="AO195" s="16"/>
      <c r="AP195" s="16"/>
      <c r="AQ195" s="16"/>
      <c r="AR195" s="16"/>
      <c r="AS195" s="16" t="s">
        <v>132</v>
      </c>
      <c r="AT195" s="16"/>
      <c r="AU195" s="16"/>
      <c r="AV195" s="16"/>
      <c r="AW195" s="16"/>
      <c r="AX195" s="16" t="s">
        <v>62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132</v>
      </c>
      <c r="AO196" s="16"/>
      <c r="AP196" s="16"/>
      <c r="AQ196" s="16"/>
      <c r="AR196" s="16"/>
      <c r="AS196" s="16" t="s">
        <v>133</v>
      </c>
      <c r="AT196" s="16"/>
      <c r="AU196" s="16"/>
      <c r="AV196" s="16"/>
      <c r="AW196" s="16"/>
      <c r="AX196" s="16" t="s">
        <v>62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133</v>
      </c>
      <c r="AO197" s="16"/>
      <c r="AP197" s="16"/>
      <c r="AQ197" s="16"/>
      <c r="AR197" s="16"/>
      <c r="AS197" s="16" t="s">
        <v>134</v>
      </c>
      <c r="AT197" s="16"/>
      <c r="AU197" s="16"/>
      <c r="AV197" s="16"/>
      <c r="AW197" s="16"/>
      <c r="AX197" s="16" t="s">
        <v>62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134</v>
      </c>
      <c r="AO198" s="16"/>
      <c r="AP198" s="16"/>
      <c r="AQ198" s="16"/>
      <c r="AR198" s="16"/>
      <c r="AS198" s="16" t="s">
        <v>135</v>
      </c>
      <c r="AT198" s="16"/>
      <c r="AU198" s="16"/>
      <c r="AV198" s="16"/>
      <c r="AW198" s="16"/>
      <c r="AX198" s="16" t="s">
        <v>62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135</v>
      </c>
      <c r="AO199" s="16"/>
      <c r="AP199" s="16"/>
      <c r="AQ199" s="16"/>
      <c r="AR199" s="16"/>
      <c r="AS199" s="16" t="s">
        <v>136</v>
      </c>
      <c r="AT199" s="16"/>
      <c r="AU199" s="16"/>
      <c r="AV199" s="16"/>
      <c r="AW199" s="16"/>
      <c r="AX199" s="16" t="s">
        <v>62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136</v>
      </c>
      <c r="AO200" s="16"/>
      <c r="AP200" s="16"/>
      <c r="AQ200" s="16"/>
      <c r="AR200" s="16"/>
      <c r="AS200" s="16" t="s">
        <v>137</v>
      </c>
      <c r="AT200" s="16"/>
      <c r="AU200" s="16"/>
      <c r="AV200" s="16"/>
      <c r="AW200" s="16"/>
      <c r="AX200" s="16" t="s">
        <v>62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137</v>
      </c>
      <c r="AO201" s="16"/>
      <c r="AP201" s="16"/>
      <c r="AQ201" s="16"/>
      <c r="AR201" s="16"/>
      <c r="AS201" s="16" t="s">
        <v>138</v>
      </c>
      <c r="AT201" s="16"/>
      <c r="AU201" s="16"/>
      <c r="AV201" s="16"/>
      <c r="AW201" s="16"/>
      <c r="AX201" s="16" t="s">
        <v>62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138</v>
      </c>
      <c r="AO202" s="16"/>
      <c r="AP202" s="16"/>
      <c r="AQ202" s="16"/>
      <c r="AR202" s="16"/>
      <c r="AS202" s="16" t="s">
        <v>139</v>
      </c>
      <c r="AT202" s="16"/>
      <c r="AU202" s="16"/>
      <c r="AV202" s="16"/>
      <c r="AW202" s="16"/>
      <c r="AX202" s="16" t="s">
        <v>62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139</v>
      </c>
      <c r="AO203" s="16"/>
      <c r="AP203" s="16"/>
      <c r="AQ203" s="16"/>
      <c r="AR203" s="16"/>
      <c r="AS203" s="16" t="s">
        <v>140</v>
      </c>
      <c r="AT203" s="16"/>
      <c r="AU203" s="16"/>
      <c r="AV203" s="16"/>
      <c r="AW203" s="16"/>
      <c r="AX203" s="16" t="s">
        <v>62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140</v>
      </c>
      <c r="AO204" s="16"/>
      <c r="AP204" s="16"/>
      <c r="AQ204" s="16"/>
      <c r="AR204" s="16"/>
      <c r="AS204" s="16" t="s">
        <v>141</v>
      </c>
      <c r="AT204" s="16"/>
      <c r="AU204" s="16"/>
      <c r="AV204" s="16"/>
      <c r="AW204" s="16"/>
      <c r="AX204" s="16" t="s">
        <v>62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141</v>
      </c>
      <c r="AO205" s="16"/>
      <c r="AP205" s="16"/>
      <c r="AQ205" s="16"/>
      <c r="AR205" s="16"/>
      <c r="AS205" s="16" t="s">
        <v>142</v>
      </c>
      <c r="AT205" s="16"/>
      <c r="AU205" s="16"/>
      <c r="AV205" s="16"/>
      <c r="AW205" s="16"/>
      <c r="AX205" s="16" t="s">
        <v>62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142</v>
      </c>
      <c r="AO206" s="16"/>
      <c r="AP206" s="16"/>
      <c r="AQ206" s="16"/>
      <c r="AR206" s="16"/>
      <c r="AS206" s="16" t="s">
        <v>143</v>
      </c>
      <c r="AT206" s="16"/>
      <c r="AU206" s="16"/>
      <c r="AV206" s="16"/>
      <c r="AW206" s="16"/>
      <c r="AX206" s="16" t="s">
        <v>62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143</v>
      </c>
      <c r="AO207" s="16"/>
      <c r="AP207" s="16"/>
      <c r="AQ207" s="16"/>
      <c r="AR207" s="16"/>
      <c r="AS207" s="16" t="s">
        <v>144</v>
      </c>
      <c r="AT207" s="16"/>
      <c r="AU207" s="16"/>
      <c r="AV207" s="16"/>
      <c r="AW207" s="16"/>
      <c r="AX207" s="16" t="s">
        <v>62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144</v>
      </c>
      <c r="AO208" s="16"/>
      <c r="AP208" s="16"/>
      <c r="AQ208" s="16"/>
      <c r="AR208" s="16"/>
      <c r="AS208" s="16" t="s">
        <v>145</v>
      </c>
      <c r="AT208" s="16"/>
      <c r="AU208" s="16"/>
      <c r="AV208" s="16"/>
      <c r="AW208" s="16"/>
      <c r="AX208" s="16" t="s">
        <v>62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145</v>
      </c>
      <c r="AO209" s="16"/>
      <c r="AP209" s="16"/>
      <c r="AQ209" s="16"/>
      <c r="AR209" s="16"/>
      <c r="AS209" s="16" t="s">
        <v>146</v>
      </c>
      <c r="AT209" s="16"/>
      <c r="AU209" s="16"/>
      <c r="AV209" s="16"/>
      <c r="AW209" s="16"/>
      <c r="AX209" s="16" t="s">
        <v>62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146</v>
      </c>
      <c r="AO210" s="16"/>
      <c r="AP210" s="16"/>
      <c r="AQ210" s="16"/>
      <c r="AR210" s="16"/>
      <c r="AS210" s="16" t="s">
        <v>147</v>
      </c>
      <c r="AT210" s="16"/>
      <c r="AU210" s="16"/>
      <c r="AV210" s="16"/>
      <c r="AW210" s="16"/>
      <c r="AX210" s="16" t="s">
        <v>62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3"/>
      <c r="B211" s="1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 t="s">
        <v>147</v>
      </c>
      <c r="AO211" s="16"/>
      <c r="AP211" s="16"/>
      <c r="AQ211" s="16"/>
      <c r="AR211" s="16"/>
      <c r="AS211" s="16" t="s">
        <v>148</v>
      </c>
      <c r="AT211" s="16"/>
      <c r="AU211" s="16"/>
      <c r="AV211" s="16"/>
      <c r="AW211" s="16"/>
      <c r="AX211" s="16" t="s">
        <v>62</v>
      </c>
      <c r="AY211" s="16"/>
      <c r="AZ211" s="16"/>
      <c r="BA211" s="16"/>
      <c r="BB211" s="16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6"/>
    </row>
    <row r="212" spans="1:67" x14ac:dyDescent="0.25">
      <c r="A212" s="3"/>
      <c r="B212" s="1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 t="s">
        <v>148</v>
      </c>
      <c r="AO212" s="16"/>
      <c r="AP212" s="16"/>
      <c r="AQ212" s="16"/>
      <c r="AR212" s="16"/>
      <c r="AS212" s="16" t="s">
        <v>149</v>
      </c>
      <c r="AT212" s="16"/>
      <c r="AU212" s="16"/>
      <c r="AV212" s="16"/>
      <c r="AW212" s="16"/>
      <c r="AX212" s="16" t="s">
        <v>62</v>
      </c>
      <c r="AY212" s="16"/>
      <c r="AZ212" s="16"/>
      <c r="BA212" s="16"/>
      <c r="BB212" s="16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6"/>
    </row>
    <row r="213" spans="1:67" x14ac:dyDescent="0.25">
      <c r="A213" s="3"/>
      <c r="B213" s="1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 t="s">
        <v>149</v>
      </c>
      <c r="AO213" s="16"/>
      <c r="AP213" s="16"/>
      <c r="AQ213" s="16"/>
      <c r="AR213" s="16"/>
      <c r="AS213" s="16" t="s">
        <v>150</v>
      </c>
      <c r="AT213" s="16"/>
      <c r="AU213" s="16"/>
      <c r="AV213" s="16"/>
      <c r="AW213" s="16"/>
      <c r="AX213" s="16" t="s">
        <v>62</v>
      </c>
      <c r="AY213" s="16"/>
      <c r="AZ213" s="16"/>
      <c r="BA213" s="16"/>
      <c r="BB213" s="16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6"/>
    </row>
    <row r="214" spans="1:67" x14ac:dyDescent="0.25">
      <c r="A214" s="3"/>
      <c r="B214" s="1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 t="s">
        <v>150</v>
      </c>
      <c r="AO214" s="16"/>
      <c r="AP214" s="16"/>
      <c r="AQ214" s="16"/>
      <c r="AR214" s="16"/>
      <c r="AS214" s="16" t="s">
        <v>151</v>
      </c>
      <c r="AT214" s="16"/>
      <c r="AU214" s="16"/>
      <c r="AV214" s="16"/>
      <c r="AW214" s="16"/>
      <c r="AX214" s="16" t="s">
        <v>62</v>
      </c>
      <c r="AY214" s="16"/>
      <c r="AZ214" s="16"/>
      <c r="BA214" s="16"/>
      <c r="BB214" s="16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6"/>
    </row>
    <row r="215" spans="1:67" x14ac:dyDescent="0.25">
      <c r="A215" s="3"/>
      <c r="B215" s="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 t="s">
        <v>151</v>
      </c>
      <c r="AO215" s="16"/>
      <c r="AP215" s="16"/>
      <c r="AQ215" s="16"/>
      <c r="AR215" s="16"/>
      <c r="AS215" s="16" t="s">
        <v>152</v>
      </c>
      <c r="AT215" s="16"/>
      <c r="AU215" s="16"/>
      <c r="AV215" s="16"/>
      <c r="AW215" s="16"/>
      <c r="AX215" s="16" t="s">
        <v>62</v>
      </c>
      <c r="AY215" s="16"/>
      <c r="AZ215" s="16"/>
      <c r="BA215" s="16"/>
      <c r="BB215" s="16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6"/>
    </row>
    <row r="216" spans="1:67" x14ac:dyDescent="0.25">
      <c r="A216" s="3"/>
      <c r="B216" s="1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 t="s">
        <v>152</v>
      </c>
      <c r="AO216" s="16"/>
      <c r="AP216" s="16"/>
      <c r="AQ216" s="16"/>
      <c r="AR216" s="16"/>
      <c r="AS216" s="16" t="s">
        <v>153</v>
      </c>
      <c r="AT216" s="16"/>
      <c r="AU216" s="16"/>
      <c r="AV216" s="16"/>
      <c r="AW216" s="16"/>
      <c r="AX216" s="16" t="s">
        <v>62</v>
      </c>
      <c r="AY216" s="16"/>
      <c r="AZ216" s="16"/>
      <c r="BA216" s="16"/>
      <c r="BB216" s="16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6"/>
    </row>
    <row r="217" spans="1:67" x14ac:dyDescent="0.25">
      <c r="A217" s="3"/>
      <c r="B217" s="1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 t="s">
        <v>153</v>
      </c>
      <c r="AO217" s="16"/>
      <c r="AP217" s="16"/>
      <c r="AQ217" s="16"/>
      <c r="AR217" s="16"/>
      <c r="AS217" s="16" t="s">
        <v>154</v>
      </c>
      <c r="AT217" s="16"/>
      <c r="AU217" s="16"/>
      <c r="AV217" s="16"/>
      <c r="AW217" s="16"/>
      <c r="AX217" s="16" t="s">
        <v>62</v>
      </c>
      <c r="AY217" s="16"/>
      <c r="AZ217" s="16"/>
      <c r="BA217" s="16"/>
      <c r="BB217" s="16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6"/>
    </row>
    <row r="218" spans="1:67" x14ac:dyDescent="0.25">
      <c r="A218" s="3"/>
      <c r="B218" s="1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 t="s">
        <v>154</v>
      </c>
      <c r="AO218" s="16"/>
      <c r="AP218" s="16"/>
      <c r="AQ218" s="16"/>
      <c r="AR218" s="16"/>
      <c r="AS218" s="16" t="s">
        <v>155</v>
      </c>
      <c r="AT218" s="16"/>
      <c r="AU218" s="16"/>
      <c r="AV218" s="16"/>
      <c r="AW218" s="16"/>
      <c r="AX218" s="16" t="s">
        <v>62</v>
      </c>
      <c r="AY218" s="16"/>
      <c r="AZ218" s="16"/>
      <c r="BA218" s="16"/>
      <c r="BB218" s="16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6"/>
    </row>
    <row r="219" spans="1:67" x14ac:dyDescent="0.25">
      <c r="A219" s="3"/>
      <c r="B219" s="1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 t="s">
        <v>155</v>
      </c>
      <c r="AO219" s="16"/>
      <c r="AP219" s="16"/>
      <c r="AQ219" s="16"/>
      <c r="AR219" s="16"/>
      <c r="AS219" s="16" t="s">
        <v>156</v>
      </c>
      <c r="AT219" s="16"/>
      <c r="AU219" s="16"/>
      <c r="AV219" s="16"/>
      <c r="AW219" s="16"/>
      <c r="AX219" s="16" t="s">
        <v>62</v>
      </c>
      <c r="AY219" s="16"/>
      <c r="AZ219" s="16"/>
      <c r="BA219" s="16"/>
      <c r="BB219" s="16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6"/>
    </row>
    <row r="220" spans="1:67" x14ac:dyDescent="0.25">
      <c r="A220" s="3"/>
      <c r="B220" s="1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 t="s">
        <v>156</v>
      </c>
      <c r="AO220" s="16"/>
      <c r="AP220" s="16"/>
      <c r="AQ220" s="16"/>
      <c r="AR220" s="16"/>
      <c r="AS220" s="16" t="s">
        <v>157</v>
      </c>
      <c r="AT220" s="16"/>
      <c r="AU220" s="16"/>
      <c r="AV220" s="16"/>
      <c r="AW220" s="16"/>
      <c r="AX220" s="16" t="s">
        <v>62</v>
      </c>
      <c r="AY220" s="16"/>
      <c r="AZ220" s="16"/>
      <c r="BA220" s="16"/>
      <c r="BB220" s="16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6"/>
    </row>
    <row r="221" spans="1:67" x14ac:dyDescent="0.25">
      <c r="A221" s="3"/>
      <c r="B221" s="1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 t="s">
        <v>157</v>
      </c>
      <c r="AO221" s="16"/>
      <c r="AP221" s="16"/>
      <c r="AQ221" s="16"/>
      <c r="AR221" s="16"/>
      <c r="AS221" s="16" t="s">
        <v>158</v>
      </c>
      <c r="AT221" s="16"/>
      <c r="AU221" s="16"/>
      <c r="AV221" s="16"/>
      <c r="AW221" s="16"/>
      <c r="AX221" s="16" t="s">
        <v>62</v>
      </c>
      <c r="AY221" s="16"/>
      <c r="AZ221" s="16"/>
      <c r="BA221" s="16"/>
      <c r="BB221" s="16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6"/>
    </row>
    <row r="222" spans="1:67" x14ac:dyDescent="0.25">
      <c r="A222" s="3"/>
      <c r="B222" s="1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 t="s">
        <v>158</v>
      </c>
      <c r="AO222" s="16"/>
      <c r="AP222" s="16"/>
      <c r="AQ222" s="16"/>
      <c r="AR222" s="16"/>
      <c r="AS222" s="16" t="s">
        <v>159</v>
      </c>
      <c r="AT222" s="16"/>
      <c r="AU222" s="16"/>
      <c r="AV222" s="16"/>
      <c r="AW222" s="16"/>
      <c r="AX222" s="16" t="s">
        <v>62</v>
      </c>
      <c r="AY222" s="16"/>
      <c r="AZ222" s="16"/>
      <c r="BA222" s="16"/>
      <c r="BB222" s="16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6"/>
    </row>
    <row r="223" spans="1:67" x14ac:dyDescent="0.25">
      <c r="A223" s="3"/>
      <c r="B223" s="1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 t="s">
        <v>159</v>
      </c>
      <c r="AO223" s="16"/>
      <c r="AP223" s="16"/>
      <c r="AQ223" s="16"/>
      <c r="AR223" s="16"/>
      <c r="AS223" s="16" t="s">
        <v>160</v>
      </c>
      <c r="AT223" s="16"/>
      <c r="AU223" s="16"/>
      <c r="AV223" s="16"/>
      <c r="AW223" s="16"/>
      <c r="AX223" s="16" t="s">
        <v>62</v>
      </c>
      <c r="AY223" s="16"/>
      <c r="AZ223" s="16"/>
      <c r="BA223" s="16"/>
      <c r="BB223" s="16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6"/>
    </row>
    <row r="224" spans="1:67" x14ac:dyDescent="0.25">
      <c r="A224" s="3"/>
      <c r="B224" s="1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 t="s">
        <v>160</v>
      </c>
      <c r="AO224" s="16"/>
      <c r="AP224" s="16"/>
      <c r="AQ224" s="16"/>
      <c r="AR224" s="16"/>
      <c r="AS224" s="16" t="s">
        <v>161</v>
      </c>
      <c r="AT224" s="16"/>
      <c r="AU224" s="16"/>
      <c r="AV224" s="16"/>
      <c r="AW224" s="16"/>
      <c r="AX224" s="16" t="s">
        <v>62</v>
      </c>
      <c r="AY224" s="16"/>
      <c r="AZ224" s="16"/>
      <c r="BA224" s="16"/>
      <c r="BB224" s="16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6"/>
    </row>
    <row r="225" spans="1:67" x14ac:dyDescent="0.25">
      <c r="A225" s="3"/>
      <c r="B225" s="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 t="s">
        <v>161</v>
      </c>
      <c r="AO225" s="16"/>
      <c r="AP225" s="16"/>
      <c r="AQ225" s="16"/>
      <c r="AR225" s="16"/>
      <c r="AS225" s="16" t="s">
        <v>162</v>
      </c>
      <c r="AT225" s="16"/>
      <c r="AU225" s="16"/>
      <c r="AV225" s="16"/>
      <c r="AW225" s="16"/>
      <c r="AX225" s="16" t="s">
        <v>62</v>
      </c>
      <c r="AY225" s="16"/>
      <c r="AZ225" s="16"/>
      <c r="BA225" s="16"/>
      <c r="BB225" s="16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6"/>
    </row>
    <row r="226" spans="1:67" x14ac:dyDescent="0.25">
      <c r="A226" s="3"/>
      <c r="B226" s="1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 t="s">
        <v>162</v>
      </c>
      <c r="AO226" s="16"/>
      <c r="AP226" s="16"/>
      <c r="AQ226" s="16"/>
      <c r="AR226" s="16"/>
      <c r="AS226" s="16" t="s">
        <v>163</v>
      </c>
      <c r="AT226" s="16"/>
      <c r="AU226" s="16"/>
      <c r="AV226" s="16"/>
      <c r="AW226" s="16"/>
      <c r="AX226" s="16" t="s">
        <v>62</v>
      </c>
      <c r="AY226" s="16"/>
      <c r="AZ226" s="16"/>
      <c r="BA226" s="16"/>
      <c r="BB226" s="16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6"/>
    </row>
    <row r="227" spans="1:67" x14ac:dyDescent="0.25">
      <c r="A227" s="3"/>
      <c r="B227" s="1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 t="s">
        <v>163</v>
      </c>
      <c r="AO227" s="16"/>
      <c r="AP227" s="16"/>
      <c r="AQ227" s="16"/>
      <c r="AR227" s="16"/>
      <c r="AS227" s="16" t="s">
        <v>164</v>
      </c>
      <c r="AT227" s="16"/>
      <c r="AU227" s="16"/>
      <c r="AV227" s="16"/>
      <c r="AW227" s="16"/>
      <c r="AX227" s="16" t="s">
        <v>62</v>
      </c>
      <c r="AY227" s="16"/>
      <c r="AZ227" s="16"/>
      <c r="BA227" s="16"/>
      <c r="BB227" s="16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6"/>
    </row>
    <row r="228" spans="1:67" x14ac:dyDescent="0.25">
      <c r="A228" s="3"/>
      <c r="B228" s="1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 t="s">
        <v>164</v>
      </c>
      <c r="AO228" s="16"/>
      <c r="AP228" s="16"/>
      <c r="AQ228" s="16"/>
      <c r="AR228" s="16"/>
      <c r="AS228" s="16" t="s">
        <v>165</v>
      </c>
      <c r="AT228" s="16"/>
      <c r="AU228" s="16"/>
      <c r="AV228" s="16"/>
      <c r="AW228" s="16"/>
      <c r="AX228" s="16" t="s">
        <v>62</v>
      </c>
      <c r="AY228" s="16"/>
      <c r="AZ228" s="16"/>
      <c r="BA228" s="16"/>
      <c r="BB228" s="16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6"/>
    </row>
    <row r="229" spans="1:67" x14ac:dyDescent="0.25">
      <c r="A229" s="3"/>
      <c r="B229" s="1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 t="s">
        <v>165</v>
      </c>
      <c r="AO229" s="16"/>
      <c r="AP229" s="16"/>
      <c r="AQ229" s="16"/>
      <c r="AR229" s="16"/>
      <c r="AS229" s="16" t="s">
        <v>166</v>
      </c>
      <c r="AT229" s="16"/>
      <c r="AU229" s="16"/>
      <c r="AV229" s="16"/>
      <c r="AW229" s="16"/>
      <c r="AX229" s="16" t="s">
        <v>62</v>
      </c>
      <c r="AY229" s="16"/>
      <c r="AZ229" s="16"/>
      <c r="BA229" s="16"/>
      <c r="BB229" s="16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6"/>
    </row>
    <row r="230" spans="1:67" x14ac:dyDescent="0.25">
      <c r="A230" s="3"/>
      <c r="B230" s="1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 t="s">
        <v>166</v>
      </c>
      <c r="AO230" s="16"/>
      <c r="AP230" s="16"/>
      <c r="AQ230" s="16"/>
      <c r="AR230" s="16"/>
      <c r="AS230" s="16" t="s">
        <v>167</v>
      </c>
      <c r="AT230" s="16"/>
      <c r="AU230" s="16"/>
      <c r="AV230" s="16"/>
      <c r="AW230" s="16"/>
      <c r="AX230" s="16" t="s">
        <v>62</v>
      </c>
      <c r="AY230" s="16"/>
      <c r="AZ230" s="16"/>
      <c r="BA230" s="16"/>
      <c r="BB230" s="16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6"/>
    </row>
    <row r="231" spans="1:67" x14ac:dyDescent="0.25">
      <c r="A231" s="3"/>
      <c r="B231" s="1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 t="s">
        <v>167</v>
      </c>
      <c r="AO231" s="16"/>
      <c r="AP231" s="16"/>
      <c r="AQ231" s="16"/>
      <c r="AR231" s="16"/>
      <c r="AS231" s="16" t="s">
        <v>168</v>
      </c>
      <c r="AT231" s="16"/>
      <c r="AU231" s="16"/>
      <c r="AV231" s="16"/>
      <c r="AW231" s="16"/>
      <c r="AX231" s="16" t="s">
        <v>62</v>
      </c>
      <c r="AY231" s="16"/>
      <c r="AZ231" s="16"/>
      <c r="BA231" s="16"/>
      <c r="BB231" s="16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6"/>
    </row>
    <row r="232" spans="1:67" x14ac:dyDescent="0.25">
      <c r="A232" s="3"/>
      <c r="B232" s="1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 t="s">
        <v>168</v>
      </c>
      <c r="AO232" s="16"/>
      <c r="AP232" s="16"/>
      <c r="AQ232" s="16"/>
      <c r="AR232" s="16"/>
      <c r="AS232" s="16" t="s">
        <v>169</v>
      </c>
      <c r="AT232" s="16"/>
      <c r="AU232" s="16"/>
      <c r="AV232" s="16"/>
      <c r="AW232" s="16"/>
      <c r="AX232" s="16" t="s">
        <v>62</v>
      </c>
      <c r="AY232" s="16"/>
      <c r="AZ232" s="16"/>
      <c r="BA232" s="16"/>
      <c r="BB232" s="16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/>
    </row>
    <row r="233" spans="1:67" x14ac:dyDescent="0.25">
      <c r="A233" s="3"/>
      <c r="B233" s="1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 t="s">
        <v>169</v>
      </c>
      <c r="AO233" s="16"/>
      <c r="AP233" s="16"/>
      <c r="AQ233" s="16"/>
      <c r="AR233" s="16"/>
      <c r="AS233" s="16" t="s">
        <v>170</v>
      </c>
      <c r="AT233" s="16"/>
      <c r="AU233" s="16"/>
      <c r="AV233" s="16"/>
      <c r="AW233" s="16"/>
      <c r="AX233" s="16" t="s">
        <v>62</v>
      </c>
      <c r="AY233" s="16"/>
      <c r="AZ233" s="16"/>
      <c r="BA233" s="16"/>
      <c r="BB233" s="16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/>
    </row>
    <row r="234" spans="1:67" x14ac:dyDescent="0.25">
      <c r="A234" s="3"/>
      <c r="B234" s="1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 t="s">
        <v>170</v>
      </c>
      <c r="AO234" s="16"/>
      <c r="AP234" s="16"/>
      <c r="AQ234" s="16"/>
      <c r="AR234" s="16"/>
      <c r="AS234" s="16" t="s">
        <v>171</v>
      </c>
      <c r="AT234" s="16"/>
      <c r="AU234" s="16"/>
      <c r="AV234" s="16"/>
      <c r="AW234" s="16"/>
      <c r="AX234" s="16" t="s">
        <v>62</v>
      </c>
      <c r="AY234" s="16"/>
      <c r="AZ234" s="16"/>
      <c r="BA234" s="16"/>
      <c r="BB234" s="16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/>
    </row>
    <row r="235" spans="1:67" x14ac:dyDescent="0.25">
      <c r="A235" s="3"/>
      <c r="B235" s="1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 t="s">
        <v>171</v>
      </c>
      <c r="AO235" s="16"/>
      <c r="AP235" s="16"/>
      <c r="AQ235" s="16"/>
      <c r="AR235" s="16"/>
      <c r="AS235" s="16" t="s">
        <v>172</v>
      </c>
      <c r="AT235" s="16"/>
      <c r="AU235" s="16"/>
      <c r="AV235" s="16"/>
      <c r="AW235" s="16"/>
      <c r="AX235" s="16" t="s">
        <v>62</v>
      </c>
      <c r="AY235" s="16"/>
      <c r="AZ235" s="16"/>
      <c r="BA235" s="16"/>
      <c r="BB235" s="16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/>
    </row>
    <row r="236" spans="1:67" x14ac:dyDescent="0.25">
      <c r="A236" s="3"/>
      <c r="B236" s="1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 t="s">
        <v>172</v>
      </c>
      <c r="AO236" s="16"/>
      <c r="AP236" s="16"/>
      <c r="AQ236" s="16"/>
      <c r="AR236" s="16"/>
      <c r="AS236" s="16" t="s">
        <v>173</v>
      </c>
      <c r="AT236" s="16"/>
      <c r="AU236" s="16"/>
      <c r="AV236" s="16"/>
      <c r="AW236" s="16"/>
      <c r="AX236" s="16" t="s">
        <v>62</v>
      </c>
      <c r="AY236" s="16"/>
      <c r="AZ236" s="16"/>
      <c r="BA236" s="16"/>
      <c r="BB236" s="16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/>
    </row>
    <row r="237" spans="1:67" x14ac:dyDescent="0.25">
      <c r="A237" s="3"/>
      <c r="B237" s="1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 t="s">
        <v>173</v>
      </c>
      <c r="AO237" s="16"/>
      <c r="AP237" s="16"/>
      <c r="AQ237" s="16"/>
      <c r="AR237" s="16"/>
      <c r="AS237" s="16" t="s">
        <v>174</v>
      </c>
      <c r="AT237" s="16"/>
      <c r="AU237" s="16"/>
      <c r="AV237" s="16"/>
      <c r="AW237" s="16"/>
      <c r="AX237" s="16" t="s">
        <v>62</v>
      </c>
      <c r="AY237" s="16"/>
      <c r="AZ237" s="16"/>
      <c r="BA237" s="16"/>
      <c r="BB237" s="16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/>
    </row>
    <row r="238" spans="1:67" x14ac:dyDescent="0.25">
      <c r="A238" s="3"/>
      <c r="B238" s="1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 t="s">
        <v>174</v>
      </c>
      <c r="AO238" s="16"/>
      <c r="AP238" s="16"/>
      <c r="AQ238" s="16"/>
      <c r="AR238" s="16"/>
      <c r="AS238" s="16" t="s">
        <v>175</v>
      </c>
      <c r="AT238" s="16"/>
      <c r="AU238" s="16"/>
      <c r="AV238" s="16"/>
      <c r="AW238" s="16"/>
      <c r="AX238" s="16" t="s">
        <v>62</v>
      </c>
      <c r="AY238" s="16"/>
      <c r="AZ238" s="16"/>
      <c r="BA238" s="16"/>
      <c r="BB238" s="16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/>
    </row>
    <row r="239" spans="1:67" x14ac:dyDescent="0.25">
      <c r="A239" s="3"/>
      <c r="B239" s="1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 t="s">
        <v>175</v>
      </c>
      <c r="AO239" s="16"/>
      <c r="AP239" s="16"/>
      <c r="AQ239" s="16"/>
      <c r="AR239" s="16"/>
      <c r="AS239" s="16" t="s">
        <v>176</v>
      </c>
      <c r="AT239" s="16"/>
      <c r="AU239" s="16"/>
      <c r="AV239" s="16"/>
      <c r="AW239" s="16"/>
      <c r="AX239" s="16" t="s">
        <v>62</v>
      </c>
      <c r="AY239" s="16"/>
      <c r="AZ239" s="16"/>
      <c r="BA239" s="16"/>
      <c r="BB239" s="16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/>
    </row>
    <row r="240" spans="1:67" x14ac:dyDescent="0.25">
      <c r="A240" s="3"/>
      <c r="B240" s="1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 t="s">
        <v>176</v>
      </c>
      <c r="AO240" s="16"/>
      <c r="AP240" s="16"/>
      <c r="AQ240" s="16"/>
      <c r="AR240" s="16"/>
      <c r="AS240" s="16" t="s">
        <v>177</v>
      </c>
      <c r="AT240" s="16"/>
      <c r="AU240" s="16"/>
      <c r="AV240" s="16"/>
      <c r="AW240" s="16"/>
      <c r="AX240" s="16" t="s">
        <v>62</v>
      </c>
      <c r="AY240" s="16"/>
      <c r="AZ240" s="16"/>
      <c r="BA240" s="16"/>
      <c r="BB240" s="16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/>
    </row>
    <row r="241" spans="1:67" x14ac:dyDescent="0.25">
      <c r="A241" s="3"/>
      <c r="B241" s="1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 t="s">
        <v>177</v>
      </c>
      <c r="AO241" s="16"/>
      <c r="AP241" s="16"/>
      <c r="AQ241" s="16"/>
      <c r="AR241" s="16"/>
      <c r="AS241" s="16" t="s">
        <v>178</v>
      </c>
      <c r="AT241" s="16"/>
      <c r="AU241" s="16"/>
      <c r="AV241" s="16"/>
      <c r="AW241" s="16"/>
      <c r="AX241" s="16" t="s">
        <v>62</v>
      </c>
      <c r="AY241" s="16"/>
      <c r="AZ241" s="16"/>
      <c r="BA241" s="16"/>
      <c r="BB241" s="16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/>
    </row>
    <row r="242" spans="1:67" x14ac:dyDescent="0.25">
      <c r="A242" s="3"/>
      <c r="B242" s="1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 t="s">
        <v>178</v>
      </c>
      <c r="AO242" s="16"/>
      <c r="AP242" s="16"/>
      <c r="AQ242" s="16"/>
      <c r="AR242" s="16"/>
      <c r="AS242" s="16" t="s">
        <v>179</v>
      </c>
      <c r="AT242" s="16"/>
      <c r="AU242" s="16"/>
      <c r="AV242" s="16"/>
      <c r="AW242" s="16"/>
      <c r="AX242" s="16" t="s">
        <v>62</v>
      </c>
      <c r="AY242" s="16"/>
      <c r="AZ242" s="16"/>
      <c r="BA242" s="16"/>
      <c r="BB242" s="16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/>
    </row>
    <row r="243" spans="1:67" x14ac:dyDescent="0.25">
      <c r="A243" s="3"/>
      <c r="B243" s="1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 t="s">
        <v>179</v>
      </c>
      <c r="AO243" s="16"/>
      <c r="AP243" s="16"/>
      <c r="AQ243" s="16"/>
      <c r="AR243" s="16"/>
      <c r="AS243" s="16" t="s">
        <v>180</v>
      </c>
      <c r="AT243" s="16"/>
      <c r="AU243" s="16"/>
      <c r="AV243" s="16"/>
      <c r="AW243" s="16"/>
      <c r="AX243" s="16" t="s">
        <v>62</v>
      </c>
      <c r="AY243" s="16"/>
      <c r="AZ243" s="16"/>
      <c r="BA243" s="16"/>
      <c r="BB243" s="16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/>
    </row>
    <row r="244" spans="1:67" x14ac:dyDescent="0.25">
      <c r="A244" s="3"/>
      <c r="B244" s="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 t="s">
        <v>180</v>
      </c>
      <c r="AO244" s="16"/>
      <c r="AP244" s="16"/>
      <c r="AQ244" s="16"/>
      <c r="AR244" s="16"/>
      <c r="AS244" s="16" t="s">
        <v>181</v>
      </c>
      <c r="AT244" s="16"/>
      <c r="AU244" s="16"/>
      <c r="AV244" s="16"/>
      <c r="AW244" s="16"/>
      <c r="AX244" s="16" t="s">
        <v>62</v>
      </c>
      <c r="AY244" s="16"/>
      <c r="AZ244" s="16"/>
      <c r="BA244" s="16"/>
      <c r="BB244" s="16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/>
    </row>
    <row r="245" spans="1:67" x14ac:dyDescent="0.25">
      <c r="A245" s="3"/>
      <c r="B245" s="1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 t="s">
        <v>181</v>
      </c>
      <c r="AO245" s="16"/>
      <c r="AP245" s="16"/>
      <c r="AQ245" s="16"/>
      <c r="AR245" s="16"/>
      <c r="AS245" s="16" t="s">
        <v>182</v>
      </c>
      <c r="AT245" s="16"/>
      <c r="AU245" s="16"/>
      <c r="AV245" s="16"/>
      <c r="AW245" s="16"/>
      <c r="AX245" s="16" t="s">
        <v>62</v>
      </c>
      <c r="AY245" s="16"/>
      <c r="AZ245" s="16"/>
      <c r="BA245" s="16"/>
      <c r="BB245" s="16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/>
    </row>
    <row r="246" spans="1:67" x14ac:dyDescent="0.25">
      <c r="A246" s="3"/>
      <c r="B246" s="1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 t="s">
        <v>182</v>
      </c>
      <c r="AO246" s="16"/>
      <c r="AP246" s="16"/>
      <c r="AQ246" s="16"/>
      <c r="AR246" s="16"/>
      <c r="AS246" s="16" t="s">
        <v>183</v>
      </c>
      <c r="AT246" s="16"/>
      <c r="AU246" s="16"/>
      <c r="AV246" s="16"/>
      <c r="AW246" s="16"/>
      <c r="AX246" s="16" t="s">
        <v>62</v>
      </c>
      <c r="AY246" s="16"/>
      <c r="AZ246" s="16"/>
      <c r="BA246" s="16"/>
      <c r="BB246" s="16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/>
    </row>
    <row r="247" spans="1:67" x14ac:dyDescent="0.25">
      <c r="A247" s="3"/>
      <c r="B247" s="1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 t="s">
        <v>183</v>
      </c>
      <c r="AO247" s="16"/>
      <c r="AP247" s="16"/>
      <c r="AQ247" s="16"/>
      <c r="AR247" s="16"/>
      <c r="AS247" s="16" t="s">
        <v>184</v>
      </c>
      <c r="AT247" s="16"/>
      <c r="AU247" s="16"/>
      <c r="AV247" s="16"/>
      <c r="AW247" s="16"/>
      <c r="AX247" s="16" t="s">
        <v>62</v>
      </c>
      <c r="AY247" s="16"/>
      <c r="AZ247" s="16"/>
      <c r="BA247" s="16"/>
      <c r="BB247" s="16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/>
    </row>
    <row r="248" spans="1:67" x14ac:dyDescent="0.25">
      <c r="A248" s="3"/>
      <c r="B248" s="1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 t="s">
        <v>184</v>
      </c>
      <c r="AO248" s="16"/>
      <c r="AP248" s="16"/>
      <c r="AQ248" s="16"/>
      <c r="AR248" s="16"/>
      <c r="AS248" s="16" t="s">
        <v>185</v>
      </c>
      <c r="AT248" s="16"/>
      <c r="AU248" s="16"/>
      <c r="AV248" s="16"/>
      <c r="AW248" s="16"/>
      <c r="AX248" s="16" t="s">
        <v>62</v>
      </c>
      <c r="AY248" s="16"/>
      <c r="AZ248" s="16"/>
      <c r="BA248" s="16"/>
      <c r="BB248" s="16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/>
    </row>
    <row r="249" spans="1:67" x14ac:dyDescent="0.25">
      <c r="A249" s="3"/>
      <c r="B249" s="1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 t="s">
        <v>185</v>
      </c>
      <c r="AO249" s="16"/>
      <c r="AP249" s="16"/>
      <c r="AQ249" s="16"/>
      <c r="AR249" s="16"/>
      <c r="AS249" s="16" t="s">
        <v>186</v>
      </c>
      <c r="AT249" s="16"/>
      <c r="AU249" s="16"/>
      <c r="AV249" s="16"/>
      <c r="AW249" s="16"/>
      <c r="AX249" s="16" t="s">
        <v>62</v>
      </c>
      <c r="AY249" s="16"/>
      <c r="AZ249" s="16"/>
      <c r="BA249" s="16"/>
      <c r="BB249" s="16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/>
    </row>
    <row r="250" spans="1:67" x14ac:dyDescent="0.25">
      <c r="A250" s="3"/>
      <c r="B250" s="1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 t="s">
        <v>186</v>
      </c>
      <c r="AO250" s="16"/>
      <c r="AP250" s="16"/>
      <c r="AQ250" s="16"/>
      <c r="AR250" s="16"/>
      <c r="AS250" s="16" t="s">
        <v>187</v>
      </c>
      <c r="AT250" s="16"/>
      <c r="AU250" s="16"/>
      <c r="AV250" s="16"/>
      <c r="AW250" s="16"/>
      <c r="AX250" s="16" t="s">
        <v>62</v>
      </c>
      <c r="AY250" s="16"/>
      <c r="AZ250" s="16"/>
      <c r="BA250" s="16"/>
      <c r="BB250" s="16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/>
    </row>
    <row r="251" spans="1:67" x14ac:dyDescent="0.25">
      <c r="A251" s="3"/>
      <c r="B251" s="1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187</v>
      </c>
      <c r="AO251" s="16"/>
      <c r="AP251" s="16"/>
      <c r="AQ251" s="16"/>
      <c r="AR251" s="16"/>
      <c r="AS251" s="16" t="s">
        <v>188</v>
      </c>
      <c r="AT251" s="16"/>
      <c r="AU251" s="16"/>
      <c r="AV251" s="16"/>
      <c r="AW251" s="16"/>
      <c r="AX251" s="16" t="s">
        <v>62</v>
      </c>
      <c r="AY251" s="16"/>
      <c r="AZ251" s="16"/>
      <c r="BA251" s="16"/>
      <c r="BB251" s="16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/>
    </row>
    <row r="252" spans="1:67" x14ac:dyDescent="0.25">
      <c r="A252" s="3"/>
      <c r="B252" s="1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 t="s">
        <v>188</v>
      </c>
      <c r="AO252" s="16"/>
      <c r="AP252" s="16"/>
      <c r="AQ252" s="16"/>
      <c r="AR252" s="16"/>
      <c r="AS252" s="16" t="s">
        <v>189</v>
      </c>
      <c r="AT252" s="16"/>
      <c r="AU252" s="16"/>
      <c r="AV252" s="16"/>
      <c r="AW252" s="16"/>
      <c r="AX252" s="16" t="s">
        <v>62</v>
      </c>
      <c r="AY252" s="16"/>
      <c r="AZ252" s="16"/>
      <c r="BA252" s="16"/>
      <c r="BB252" s="16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/>
    </row>
    <row r="253" spans="1:67" x14ac:dyDescent="0.25">
      <c r="A253" s="3"/>
      <c r="B253" s="1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 t="s">
        <v>189</v>
      </c>
      <c r="AO253" s="16"/>
      <c r="AP253" s="16"/>
      <c r="AQ253" s="16"/>
      <c r="AR253" s="16"/>
      <c r="AS253" s="16" t="s">
        <v>190</v>
      </c>
      <c r="AT253" s="16"/>
      <c r="AU253" s="16"/>
      <c r="AV253" s="16"/>
      <c r="AW253" s="16"/>
      <c r="AX253" s="16" t="s">
        <v>62</v>
      </c>
      <c r="AY253" s="16"/>
      <c r="AZ253" s="16"/>
      <c r="BA253" s="16"/>
      <c r="BB253" s="16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/>
    </row>
    <row r="254" spans="1:67" x14ac:dyDescent="0.25">
      <c r="A254" s="3"/>
      <c r="B254" s="1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 t="s">
        <v>190</v>
      </c>
      <c r="AO254" s="16"/>
      <c r="AP254" s="16"/>
      <c r="AQ254" s="16"/>
      <c r="AR254" s="16"/>
      <c r="AS254" s="16" t="s">
        <v>191</v>
      </c>
      <c r="AT254" s="16"/>
      <c r="AU254" s="16"/>
      <c r="AV254" s="16"/>
      <c r="AW254" s="16"/>
      <c r="AX254" s="16" t="s">
        <v>62</v>
      </c>
      <c r="AY254" s="16"/>
      <c r="AZ254" s="16"/>
      <c r="BA254" s="16"/>
      <c r="BB254" s="16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/>
    </row>
    <row r="255" spans="1:67" x14ac:dyDescent="0.25">
      <c r="A255" s="3"/>
      <c r="B255" s="1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 t="s">
        <v>191</v>
      </c>
      <c r="AO255" s="16"/>
      <c r="AP255" s="16"/>
      <c r="AQ255" s="16"/>
      <c r="AR255" s="16"/>
      <c r="AS255" s="16" t="s">
        <v>192</v>
      </c>
      <c r="AT255" s="16"/>
      <c r="AU255" s="16"/>
      <c r="AV255" s="16"/>
      <c r="AW255" s="16"/>
      <c r="AX255" s="16" t="s">
        <v>62</v>
      </c>
      <c r="AY255" s="16"/>
      <c r="AZ255" s="16"/>
      <c r="BA255" s="16"/>
      <c r="BB255" s="16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/>
    </row>
    <row r="256" spans="1:67" x14ac:dyDescent="0.25">
      <c r="A256" s="3"/>
      <c r="B256" s="1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 t="s">
        <v>192</v>
      </c>
      <c r="AO256" s="16"/>
      <c r="AP256" s="16"/>
      <c r="AQ256" s="16"/>
      <c r="AR256" s="16"/>
      <c r="AS256" s="16" t="s">
        <v>193</v>
      </c>
      <c r="AT256" s="16"/>
      <c r="AU256" s="16"/>
      <c r="AV256" s="16"/>
      <c r="AW256" s="16"/>
      <c r="AX256" s="16" t="s">
        <v>62</v>
      </c>
      <c r="AY256" s="16"/>
      <c r="AZ256" s="16"/>
      <c r="BA256" s="16"/>
      <c r="BB256" s="16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/>
    </row>
    <row r="257" spans="1:67" x14ac:dyDescent="0.25">
      <c r="A257" s="3"/>
      <c r="B257" s="1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 t="s">
        <v>193</v>
      </c>
      <c r="AO257" s="16"/>
      <c r="AP257" s="16"/>
      <c r="AQ257" s="16"/>
      <c r="AR257" s="16"/>
      <c r="AS257" s="16" t="s">
        <v>194</v>
      </c>
      <c r="AT257" s="16"/>
      <c r="AU257" s="16"/>
      <c r="AV257" s="16"/>
      <c r="AW257" s="16"/>
      <c r="AX257" s="16" t="s">
        <v>62</v>
      </c>
      <c r="AY257" s="16"/>
      <c r="AZ257" s="16"/>
      <c r="BA257" s="16"/>
      <c r="BB257" s="16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/>
    </row>
    <row r="258" spans="1:67" x14ac:dyDescent="0.25">
      <c r="A258" s="3"/>
      <c r="B258" s="1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 t="s">
        <v>194</v>
      </c>
      <c r="AO258" s="16"/>
      <c r="AP258" s="16"/>
      <c r="AQ258" s="16"/>
      <c r="AR258" s="16"/>
      <c r="AS258" s="16" t="s">
        <v>195</v>
      </c>
      <c r="AT258" s="16"/>
      <c r="AU258" s="16"/>
      <c r="AV258" s="16"/>
      <c r="AW258" s="16"/>
      <c r="AX258" s="16" t="s">
        <v>62</v>
      </c>
      <c r="AY258" s="16"/>
      <c r="AZ258" s="16"/>
      <c r="BA258" s="16"/>
      <c r="BB258" s="16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/>
    </row>
    <row r="259" spans="1:67" x14ac:dyDescent="0.25">
      <c r="A259" s="3"/>
      <c r="B259" s="1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 t="s">
        <v>195</v>
      </c>
      <c r="AO259" s="16"/>
      <c r="AP259" s="16"/>
      <c r="AQ259" s="16"/>
      <c r="AR259" s="16"/>
      <c r="AS259" s="16" t="s">
        <v>196</v>
      </c>
      <c r="AT259" s="16"/>
      <c r="AU259" s="16"/>
      <c r="AV259" s="16"/>
      <c r="AW259" s="16"/>
      <c r="AX259" s="16" t="s">
        <v>62</v>
      </c>
      <c r="AY259" s="16"/>
      <c r="AZ259" s="16"/>
      <c r="BA259" s="16"/>
      <c r="BB259" s="16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/>
    </row>
    <row r="260" spans="1:67" x14ac:dyDescent="0.25">
      <c r="A260" s="3"/>
      <c r="B260" s="1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 t="s">
        <v>196</v>
      </c>
      <c r="AO260" s="16"/>
      <c r="AP260" s="16"/>
      <c r="AQ260" s="16"/>
      <c r="AR260" s="16"/>
      <c r="AS260" s="16" t="s">
        <v>197</v>
      </c>
      <c r="AT260" s="16"/>
      <c r="AU260" s="16"/>
      <c r="AV260" s="16"/>
      <c r="AW260" s="16"/>
      <c r="AX260" s="16" t="s">
        <v>62</v>
      </c>
      <c r="AY260" s="16"/>
      <c r="AZ260" s="16"/>
      <c r="BA260" s="16"/>
      <c r="BB260" s="16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/>
    </row>
    <row r="261" spans="1:67" x14ac:dyDescent="0.25">
      <c r="A261" s="3"/>
      <c r="B261" s="1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 t="s">
        <v>197</v>
      </c>
      <c r="AO261" s="16"/>
      <c r="AP261" s="16"/>
      <c r="AQ261" s="16"/>
      <c r="AR261" s="16"/>
      <c r="AS261" s="16" t="s">
        <v>198</v>
      </c>
      <c r="AT261" s="16"/>
      <c r="AU261" s="16"/>
      <c r="AV261" s="16"/>
      <c r="AW261" s="16"/>
      <c r="AX261" s="16" t="s">
        <v>62</v>
      </c>
      <c r="AY261" s="16"/>
      <c r="AZ261" s="16"/>
      <c r="BA261" s="16"/>
      <c r="BB261" s="16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/>
    </row>
    <row r="262" spans="1:67" x14ac:dyDescent="0.25">
      <c r="A262" s="3"/>
      <c r="B262" s="1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 t="s">
        <v>198</v>
      </c>
      <c r="AO262" s="16"/>
      <c r="AP262" s="16"/>
      <c r="AQ262" s="16"/>
      <c r="AR262" s="16"/>
      <c r="AS262" s="16" t="s">
        <v>199</v>
      </c>
      <c r="AT262" s="16"/>
      <c r="AU262" s="16"/>
      <c r="AV262" s="16"/>
      <c r="AW262" s="16"/>
      <c r="AX262" s="16" t="s">
        <v>62</v>
      </c>
      <c r="AY262" s="16"/>
      <c r="AZ262" s="16"/>
      <c r="BA262" s="16"/>
      <c r="BB262" s="16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/>
    </row>
    <row r="263" spans="1:67" x14ac:dyDescent="0.25">
      <c r="A263" s="3"/>
      <c r="B263" s="1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 t="s">
        <v>199</v>
      </c>
      <c r="AO263" s="16"/>
      <c r="AP263" s="16"/>
      <c r="AQ263" s="16"/>
      <c r="AR263" s="16"/>
      <c r="AS263" s="16" t="s">
        <v>200</v>
      </c>
      <c r="AT263" s="16"/>
      <c r="AU263" s="16"/>
      <c r="AV263" s="16"/>
      <c r="AW263" s="16"/>
      <c r="AX263" s="16" t="s">
        <v>62</v>
      </c>
      <c r="AY263" s="16"/>
      <c r="AZ263" s="16"/>
      <c r="BA263" s="16"/>
      <c r="BB263" s="16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/>
    </row>
    <row r="264" spans="1:67" x14ac:dyDescent="0.25">
      <c r="A264" s="3"/>
      <c r="B264" s="1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 t="s">
        <v>200</v>
      </c>
      <c r="AO264" s="16"/>
      <c r="AP264" s="16"/>
      <c r="AQ264" s="16"/>
      <c r="AR264" s="16"/>
      <c r="AS264" s="16" t="s">
        <v>201</v>
      </c>
      <c r="AT264" s="16"/>
      <c r="AU264" s="16"/>
      <c r="AV264" s="16"/>
      <c r="AW264" s="16"/>
      <c r="AX264" s="16" t="s">
        <v>62</v>
      </c>
      <c r="AY264" s="16"/>
      <c r="AZ264" s="16"/>
      <c r="BA264" s="16"/>
      <c r="BB264" s="16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/>
    </row>
    <row r="265" spans="1:67" x14ac:dyDescent="0.25">
      <c r="A265" s="3"/>
      <c r="B265" s="1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 t="s">
        <v>201</v>
      </c>
      <c r="AO265" s="16"/>
      <c r="AP265" s="16"/>
      <c r="AQ265" s="16"/>
      <c r="AR265" s="16"/>
      <c r="AS265" s="16" t="s">
        <v>202</v>
      </c>
      <c r="AT265" s="16"/>
      <c r="AU265" s="16"/>
      <c r="AV265" s="16"/>
      <c r="AW265" s="16"/>
      <c r="AX265" s="16" t="s">
        <v>62</v>
      </c>
      <c r="AY265" s="16"/>
      <c r="AZ265" s="16"/>
      <c r="BA265" s="16"/>
      <c r="BB265" s="16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/>
    </row>
    <row r="266" spans="1:67" x14ac:dyDescent="0.25">
      <c r="A266" s="3"/>
      <c r="B266" s="1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 t="s">
        <v>202</v>
      </c>
      <c r="AO266" s="16"/>
      <c r="AP266" s="16"/>
      <c r="AQ266" s="16"/>
      <c r="AR266" s="16"/>
      <c r="AS266" s="16" t="s">
        <v>203</v>
      </c>
      <c r="AT266" s="16"/>
      <c r="AU266" s="16"/>
      <c r="AV266" s="16"/>
      <c r="AW266" s="16"/>
      <c r="AX266" s="16" t="s">
        <v>62</v>
      </c>
      <c r="AY266" s="16"/>
      <c r="AZ266" s="16"/>
      <c r="BA266" s="16"/>
      <c r="BB266" s="16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/>
    </row>
    <row r="267" spans="1:67" x14ac:dyDescent="0.25">
      <c r="A267" s="3"/>
      <c r="B267" s="1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 t="s">
        <v>203</v>
      </c>
      <c r="AO267" s="16"/>
      <c r="AP267" s="16"/>
      <c r="AQ267" s="16"/>
      <c r="AR267" s="16"/>
      <c r="AS267" s="16" t="s">
        <v>204</v>
      </c>
      <c r="AT267" s="16"/>
      <c r="AU267" s="16"/>
      <c r="AV267" s="16"/>
      <c r="AW267" s="16"/>
      <c r="AX267" s="16" t="s">
        <v>62</v>
      </c>
      <c r="AY267" s="16"/>
      <c r="AZ267" s="16"/>
      <c r="BA267" s="16"/>
      <c r="BB267" s="16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/>
    </row>
    <row r="268" spans="1:67" x14ac:dyDescent="0.25">
      <c r="A268" s="3"/>
      <c r="B268" s="1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 t="s">
        <v>204</v>
      </c>
      <c r="AO268" s="16"/>
      <c r="AP268" s="16"/>
      <c r="AQ268" s="16"/>
      <c r="AR268" s="16"/>
      <c r="AS268" s="16" t="s">
        <v>205</v>
      </c>
      <c r="AT268" s="16"/>
      <c r="AU268" s="16"/>
      <c r="AV268" s="16"/>
      <c r="AW268" s="16"/>
      <c r="AX268" s="16" t="s">
        <v>62</v>
      </c>
      <c r="AY268" s="16"/>
      <c r="AZ268" s="16"/>
      <c r="BA268" s="16"/>
      <c r="BB268" s="16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/>
    </row>
    <row r="269" spans="1:67" x14ac:dyDescent="0.25">
      <c r="A269" s="3"/>
      <c r="B269" s="1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 t="s">
        <v>205</v>
      </c>
      <c r="AO269" s="16"/>
      <c r="AP269" s="16"/>
      <c r="AQ269" s="16"/>
      <c r="AR269" s="16"/>
      <c r="AS269" s="16" t="s">
        <v>206</v>
      </c>
      <c r="AT269" s="16"/>
      <c r="AU269" s="16"/>
      <c r="AV269" s="16"/>
      <c r="AW269" s="16"/>
      <c r="AX269" s="16" t="s">
        <v>62</v>
      </c>
      <c r="AY269" s="16"/>
      <c r="AZ269" s="16"/>
      <c r="BA269" s="16"/>
      <c r="BB269" s="16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/>
    </row>
    <row r="270" spans="1:67" x14ac:dyDescent="0.25">
      <c r="A270" s="3"/>
      <c r="B270" s="1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 t="s">
        <v>206</v>
      </c>
      <c r="AO270" s="16"/>
      <c r="AP270" s="16"/>
      <c r="AQ270" s="16"/>
      <c r="AR270" s="16"/>
      <c r="AS270" s="16" t="s">
        <v>207</v>
      </c>
      <c r="AT270" s="16"/>
      <c r="AU270" s="16"/>
      <c r="AV270" s="16"/>
      <c r="AW270" s="16"/>
      <c r="AX270" s="16" t="s">
        <v>62</v>
      </c>
      <c r="AY270" s="16"/>
      <c r="AZ270" s="16"/>
      <c r="BA270" s="16"/>
      <c r="BB270" s="16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/>
    </row>
    <row r="271" spans="1:67" x14ac:dyDescent="0.25">
      <c r="A271" s="3"/>
      <c r="B271" s="1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 t="s">
        <v>207</v>
      </c>
      <c r="AO271" s="16"/>
      <c r="AP271" s="16"/>
      <c r="AQ271" s="16"/>
      <c r="AR271" s="16"/>
      <c r="AS271" s="16" t="s">
        <v>208</v>
      </c>
      <c r="AT271" s="16"/>
      <c r="AU271" s="16"/>
      <c r="AV271" s="16"/>
      <c r="AW271" s="16"/>
      <c r="AX271" s="16" t="s">
        <v>62</v>
      </c>
      <c r="AY271" s="16"/>
      <c r="AZ271" s="16"/>
      <c r="BA271" s="16"/>
      <c r="BB271" s="16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/>
    </row>
    <row r="272" spans="1:67" x14ac:dyDescent="0.25">
      <c r="A272" s="3"/>
      <c r="B272" s="1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 t="s">
        <v>208</v>
      </c>
      <c r="AO272" s="16"/>
      <c r="AP272" s="16"/>
      <c r="AQ272" s="16"/>
      <c r="AR272" s="16"/>
      <c r="AS272" s="16" t="s">
        <v>209</v>
      </c>
      <c r="AT272" s="16"/>
      <c r="AU272" s="16"/>
      <c r="AV272" s="16"/>
      <c r="AW272" s="16"/>
      <c r="AX272" s="16" t="s">
        <v>62</v>
      </c>
      <c r="AY272" s="16"/>
      <c r="AZ272" s="16"/>
      <c r="BA272" s="16"/>
      <c r="BB272" s="16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/>
    </row>
    <row r="273" spans="1:67" x14ac:dyDescent="0.25">
      <c r="A273" s="3"/>
      <c r="B273" s="1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 t="s">
        <v>209</v>
      </c>
      <c r="AO273" s="16"/>
      <c r="AP273" s="16"/>
      <c r="AQ273" s="16"/>
      <c r="AR273" s="16"/>
      <c r="AS273" s="16" t="s">
        <v>210</v>
      </c>
      <c r="AT273" s="16"/>
      <c r="AU273" s="16"/>
      <c r="AV273" s="16"/>
      <c r="AW273" s="16"/>
      <c r="AX273" s="16" t="s">
        <v>62</v>
      </c>
      <c r="AY273" s="16"/>
      <c r="AZ273" s="16"/>
      <c r="BA273" s="16"/>
      <c r="BB273" s="16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/>
    </row>
    <row r="274" spans="1:67" x14ac:dyDescent="0.25">
      <c r="A274" s="3"/>
      <c r="B274" s="1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 t="s">
        <v>210</v>
      </c>
      <c r="AO274" s="16"/>
      <c r="AP274" s="16"/>
      <c r="AQ274" s="16"/>
      <c r="AR274" s="16"/>
      <c r="AS274" s="16" t="s">
        <v>211</v>
      </c>
      <c r="AT274" s="16"/>
      <c r="AU274" s="16"/>
      <c r="AV274" s="16"/>
      <c r="AW274" s="16"/>
      <c r="AX274" s="16" t="s">
        <v>62</v>
      </c>
      <c r="AY274" s="16"/>
      <c r="AZ274" s="16"/>
      <c r="BA274" s="16"/>
      <c r="BB274" s="16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/>
    </row>
    <row r="275" spans="1:67" x14ac:dyDescent="0.25">
      <c r="A275" s="3"/>
      <c r="B275" s="1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 t="s">
        <v>211</v>
      </c>
      <c r="AO275" s="16"/>
      <c r="AP275" s="16"/>
      <c r="AQ275" s="16"/>
      <c r="AR275" s="16"/>
      <c r="AS275" s="16" t="s">
        <v>212</v>
      </c>
      <c r="AT275" s="16"/>
      <c r="AU275" s="16"/>
      <c r="AV275" s="16"/>
      <c r="AW275" s="16"/>
      <c r="AX275" s="16" t="s">
        <v>62</v>
      </c>
      <c r="AY275" s="16"/>
      <c r="AZ275" s="16"/>
      <c r="BA275" s="16"/>
      <c r="BB275" s="16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/>
    </row>
    <row r="276" spans="1:67" x14ac:dyDescent="0.25">
      <c r="A276" s="3"/>
      <c r="B276" s="1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 t="s">
        <v>212</v>
      </c>
      <c r="AO276" s="16"/>
      <c r="AP276" s="16"/>
      <c r="AQ276" s="16"/>
      <c r="AR276" s="16"/>
      <c r="AS276" s="16" t="s">
        <v>213</v>
      </c>
      <c r="AT276" s="16"/>
      <c r="AU276" s="16"/>
      <c r="AV276" s="16"/>
      <c r="AW276" s="16"/>
      <c r="AX276" s="16" t="s">
        <v>62</v>
      </c>
      <c r="AY276" s="16"/>
      <c r="AZ276" s="16"/>
      <c r="BA276" s="16"/>
      <c r="BB276" s="16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6"/>
    </row>
    <row r="277" spans="1:67" x14ac:dyDescent="0.25">
      <c r="A277" s="3"/>
      <c r="B277" s="1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 t="s">
        <v>213</v>
      </c>
      <c r="AO277" s="16"/>
      <c r="AP277" s="16"/>
      <c r="AQ277" s="16"/>
      <c r="AR277" s="16"/>
      <c r="AS277" s="16" t="s">
        <v>214</v>
      </c>
      <c r="AT277" s="16"/>
      <c r="AU277" s="16"/>
      <c r="AV277" s="16"/>
      <c r="AW277" s="16"/>
      <c r="AX277" s="16" t="s">
        <v>62</v>
      </c>
      <c r="AY277" s="16"/>
      <c r="AZ277" s="16"/>
      <c r="BA277" s="16"/>
      <c r="BB277" s="16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6"/>
    </row>
    <row r="278" spans="1:67" x14ac:dyDescent="0.25">
      <c r="A278" s="3"/>
      <c r="B278" s="1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 t="s">
        <v>214</v>
      </c>
      <c r="AO278" s="16"/>
      <c r="AP278" s="16"/>
      <c r="AQ278" s="16"/>
      <c r="AR278" s="16"/>
      <c r="AS278" s="16" t="s">
        <v>215</v>
      </c>
      <c r="AT278" s="16"/>
      <c r="AU278" s="16"/>
      <c r="AV278" s="16"/>
      <c r="AW278" s="16"/>
      <c r="AX278" s="16" t="s">
        <v>62</v>
      </c>
      <c r="AY278" s="16"/>
      <c r="AZ278" s="16"/>
      <c r="BA278" s="16"/>
      <c r="BB278" s="16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6"/>
    </row>
    <row r="279" spans="1:67" x14ac:dyDescent="0.25">
      <c r="A279" s="3"/>
      <c r="B279" s="1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 t="s">
        <v>215</v>
      </c>
      <c r="AO279" s="16"/>
      <c r="AP279" s="16"/>
      <c r="AQ279" s="16"/>
      <c r="AR279" s="16"/>
      <c r="AS279" s="16" t="s">
        <v>216</v>
      </c>
      <c r="AT279" s="16"/>
      <c r="AU279" s="16"/>
      <c r="AV279" s="16"/>
      <c r="AW279" s="16"/>
      <c r="AX279" s="16" t="s">
        <v>62</v>
      </c>
      <c r="AY279" s="16"/>
      <c r="AZ279" s="16"/>
      <c r="BA279" s="16"/>
      <c r="BB279" s="16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6"/>
    </row>
    <row r="280" spans="1:67" x14ac:dyDescent="0.25">
      <c r="A280" s="3"/>
      <c r="B280" s="1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 t="s">
        <v>216</v>
      </c>
      <c r="AO280" s="16"/>
      <c r="AP280" s="16"/>
      <c r="AQ280" s="16"/>
      <c r="AR280" s="16"/>
      <c r="AS280" s="16" t="s">
        <v>217</v>
      </c>
      <c r="AT280" s="16"/>
      <c r="AU280" s="16"/>
      <c r="AV280" s="16"/>
      <c r="AW280" s="16"/>
      <c r="AX280" s="16" t="s">
        <v>62</v>
      </c>
      <c r="AY280" s="16"/>
      <c r="AZ280" s="16"/>
      <c r="BA280" s="16"/>
      <c r="BB280" s="16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6"/>
    </row>
    <row r="281" spans="1:67" x14ac:dyDescent="0.25">
      <c r="A281" s="3"/>
      <c r="B281" s="1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 t="s">
        <v>217</v>
      </c>
      <c r="AO281" s="16"/>
      <c r="AP281" s="16"/>
      <c r="AQ281" s="16"/>
      <c r="AR281" s="16"/>
      <c r="AS281" s="16" t="s">
        <v>218</v>
      </c>
      <c r="AT281" s="16"/>
      <c r="AU281" s="16"/>
      <c r="AV281" s="16"/>
      <c r="AW281" s="16"/>
      <c r="AX281" s="16" t="s">
        <v>62</v>
      </c>
      <c r="AY281" s="16"/>
      <c r="AZ281" s="16"/>
      <c r="BA281" s="16"/>
      <c r="BB281" s="16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6"/>
    </row>
    <row r="282" spans="1:67" x14ac:dyDescent="0.25">
      <c r="A282" s="3"/>
      <c r="B282" s="1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 t="s">
        <v>218</v>
      </c>
      <c r="AO282" s="16"/>
      <c r="AP282" s="16"/>
      <c r="AQ282" s="16"/>
      <c r="AR282" s="16"/>
      <c r="AS282" s="16" t="s">
        <v>219</v>
      </c>
      <c r="AT282" s="16"/>
      <c r="AU282" s="16"/>
      <c r="AV282" s="16"/>
      <c r="AW282" s="16"/>
      <c r="AX282" s="16" t="s">
        <v>62</v>
      </c>
      <c r="AY282" s="16"/>
      <c r="AZ282" s="16"/>
      <c r="BA282" s="16"/>
      <c r="BB282" s="16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6"/>
    </row>
    <row r="283" spans="1:67" x14ac:dyDescent="0.25">
      <c r="A283" s="3"/>
      <c r="B283" s="1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 t="s">
        <v>219</v>
      </c>
      <c r="AO283" s="16"/>
      <c r="AP283" s="16"/>
      <c r="AQ283" s="16"/>
      <c r="AR283" s="16"/>
      <c r="AS283" s="16" t="s">
        <v>220</v>
      </c>
      <c r="AT283" s="16"/>
      <c r="AU283" s="16"/>
      <c r="AV283" s="16"/>
      <c r="AW283" s="16"/>
      <c r="AX283" s="16" t="s">
        <v>62</v>
      </c>
      <c r="AY283" s="16"/>
      <c r="AZ283" s="16"/>
      <c r="BA283" s="16"/>
      <c r="BB283" s="16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6"/>
    </row>
    <row r="284" spans="1:67" x14ac:dyDescent="0.25">
      <c r="A284" s="3"/>
      <c r="B284" s="1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 t="s">
        <v>220</v>
      </c>
      <c r="AO284" s="16"/>
      <c r="AP284" s="16"/>
      <c r="AQ284" s="16"/>
      <c r="AR284" s="16"/>
      <c r="AS284" s="16" t="s">
        <v>221</v>
      </c>
      <c r="AT284" s="16"/>
      <c r="AU284" s="16"/>
      <c r="AV284" s="16"/>
      <c r="AW284" s="16"/>
      <c r="AX284" s="16" t="s">
        <v>62</v>
      </c>
      <c r="AY284" s="16"/>
      <c r="AZ284" s="16"/>
      <c r="BA284" s="16"/>
      <c r="BB284" s="16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6"/>
    </row>
    <row r="285" spans="1:67" x14ac:dyDescent="0.25">
      <c r="A285" s="3"/>
      <c r="B285" s="1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 t="s">
        <v>221</v>
      </c>
      <c r="AO285" s="16"/>
      <c r="AP285" s="16"/>
      <c r="AQ285" s="16"/>
      <c r="AR285" s="16"/>
      <c r="AS285" s="16" t="s">
        <v>222</v>
      </c>
      <c r="AT285" s="16"/>
      <c r="AU285" s="16"/>
      <c r="AV285" s="16"/>
      <c r="AW285" s="16"/>
      <c r="AX285" s="16" t="s">
        <v>62</v>
      </c>
      <c r="AY285" s="16"/>
      <c r="AZ285" s="16"/>
      <c r="BA285" s="16"/>
      <c r="BB285" s="16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6"/>
    </row>
    <row r="286" spans="1:67" x14ac:dyDescent="0.25">
      <c r="A286" s="3"/>
      <c r="B286" s="1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 t="s">
        <v>222</v>
      </c>
      <c r="AO286" s="16"/>
      <c r="AP286" s="16"/>
      <c r="AQ286" s="16"/>
      <c r="AR286" s="16"/>
      <c r="AS286" s="16" t="s">
        <v>223</v>
      </c>
      <c r="AT286" s="16"/>
      <c r="AU286" s="16"/>
      <c r="AV286" s="16"/>
      <c r="AW286" s="16"/>
      <c r="AX286" s="16" t="s">
        <v>62</v>
      </c>
      <c r="AY286" s="16"/>
      <c r="AZ286" s="16"/>
      <c r="BA286" s="16"/>
      <c r="BB286" s="16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6"/>
    </row>
    <row r="287" spans="1:67" x14ac:dyDescent="0.25">
      <c r="A287" s="3"/>
      <c r="B287" s="1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 t="s">
        <v>223</v>
      </c>
      <c r="AO287" s="16"/>
      <c r="AP287" s="16"/>
      <c r="AQ287" s="16"/>
      <c r="AR287" s="16"/>
      <c r="AS287" s="16" t="s">
        <v>224</v>
      </c>
      <c r="AT287" s="16"/>
      <c r="AU287" s="16"/>
      <c r="AV287" s="16"/>
      <c r="AW287" s="16"/>
      <c r="AX287" s="16" t="s">
        <v>62</v>
      </c>
      <c r="AY287" s="16"/>
      <c r="AZ287" s="16"/>
      <c r="BA287" s="16"/>
      <c r="BB287" s="16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6"/>
    </row>
    <row r="288" spans="1:67" x14ac:dyDescent="0.25">
      <c r="A288" s="3"/>
      <c r="B288" s="1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 t="s">
        <v>224</v>
      </c>
      <c r="AO288" s="16"/>
      <c r="AP288" s="16"/>
      <c r="AQ288" s="16"/>
      <c r="AR288" s="16"/>
      <c r="AS288" s="16" t="s">
        <v>225</v>
      </c>
      <c r="AT288" s="16"/>
      <c r="AU288" s="16"/>
      <c r="AV288" s="16"/>
      <c r="AW288" s="16"/>
      <c r="AX288" s="16" t="s">
        <v>62</v>
      </c>
      <c r="AY288" s="16"/>
      <c r="AZ288" s="16"/>
      <c r="BA288" s="16"/>
      <c r="BB288" s="16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6"/>
    </row>
    <row r="289" spans="1:67" x14ac:dyDescent="0.25">
      <c r="A289" s="3"/>
      <c r="B289" s="1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 t="s">
        <v>225</v>
      </c>
      <c r="AO289" s="16"/>
      <c r="AP289" s="16"/>
      <c r="AQ289" s="16"/>
      <c r="AR289" s="16"/>
      <c r="AS289" s="16" t="s">
        <v>226</v>
      </c>
      <c r="AT289" s="16"/>
      <c r="AU289" s="16"/>
      <c r="AV289" s="16"/>
      <c r="AW289" s="16"/>
      <c r="AX289" s="16" t="s">
        <v>62</v>
      </c>
      <c r="AY289" s="16"/>
      <c r="AZ289" s="16"/>
      <c r="BA289" s="16"/>
      <c r="BB289" s="16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6"/>
    </row>
    <row r="290" spans="1:67" x14ac:dyDescent="0.25">
      <c r="A290" s="3"/>
      <c r="B290" s="1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 t="s">
        <v>226</v>
      </c>
      <c r="AO290" s="16"/>
      <c r="AP290" s="16"/>
      <c r="AQ290" s="16"/>
      <c r="AR290" s="16"/>
      <c r="AS290" s="16" t="s">
        <v>227</v>
      </c>
      <c r="AT290" s="16"/>
      <c r="AU290" s="16"/>
      <c r="AV290" s="16"/>
      <c r="AW290" s="16"/>
      <c r="AX290" s="16" t="s">
        <v>62</v>
      </c>
      <c r="AY290" s="16"/>
      <c r="AZ290" s="16"/>
      <c r="BA290" s="16"/>
      <c r="BB290" s="16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6"/>
    </row>
    <row r="291" spans="1:67" x14ac:dyDescent="0.25">
      <c r="A291" s="3"/>
      <c r="B291" s="1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 t="s">
        <v>227</v>
      </c>
      <c r="AO291" s="16"/>
      <c r="AP291" s="16"/>
      <c r="AQ291" s="16"/>
      <c r="AR291" s="16"/>
      <c r="AS291" s="16" t="s">
        <v>228</v>
      </c>
      <c r="AT291" s="16"/>
      <c r="AU291" s="16"/>
      <c r="AV291" s="16"/>
      <c r="AW291" s="16"/>
      <c r="AX291" s="16" t="s">
        <v>62</v>
      </c>
      <c r="AY291" s="16"/>
      <c r="AZ291" s="16"/>
      <c r="BA291" s="16"/>
      <c r="BB291" s="16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6"/>
    </row>
    <row r="292" spans="1:67" x14ac:dyDescent="0.25">
      <c r="A292" s="3"/>
      <c r="B292" s="1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 t="s">
        <v>228</v>
      </c>
      <c r="AO292" s="16"/>
      <c r="AP292" s="16"/>
      <c r="AQ292" s="16"/>
      <c r="AR292" s="16"/>
      <c r="AS292" s="16" t="s">
        <v>229</v>
      </c>
      <c r="AT292" s="16"/>
      <c r="AU292" s="16"/>
      <c r="AV292" s="16"/>
      <c r="AW292" s="16"/>
      <c r="AX292" s="16" t="s">
        <v>62</v>
      </c>
      <c r="AY292" s="16"/>
      <c r="AZ292" s="16"/>
      <c r="BA292" s="16"/>
      <c r="BB292" s="16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6"/>
    </row>
    <row r="293" spans="1:67" x14ac:dyDescent="0.25">
      <c r="A293" s="3"/>
      <c r="B293" s="1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 t="s">
        <v>229</v>
      </c>
      <c r="AO293" s="16"/>
      <c r="AP293" s="16"/>
      <c r="AQ293" s="16"/>
      <c r="AR293" s="16"/>
      <c r="AS293" s="16" t="s">
        <v>230</v>
      </c>
      <c r="AT293" s="16"/>
      <c r="AU293" s="16"/>
      <c r="AV293" s="16"/>
      <c r="AW293" s="16"/>
      <c r="AX293" s="16" t="s">
        <v>62</v>
      </c>
      <c r="AY293" s="16"/>
      <c r="AZ293" s="16"/>
      <c r="BA293" s="16"/>
      <c r="BB293" s="16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6"/>
    </row>
    <row r="294" spans="1:67" x14ac:dyDescent="0.25">
      <c r="A294" s="3"/>
      <c r="B294" s="1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 t="s">
        <v>230</v>
      </c>
      <c r="AO294" s="16"/>
      <c r="AP294" s="16"/>
      <c r="AQ294" s="16"/>
      <c r="AR294" s="16"/>
      <c r="AS294" s="16" t="s">
        <v>231</v>
      </c>
      <c r="AT294" s="16"/>
      <c r="AU294" s="16"/>
      <c r="AV294" s="16"/>
      <c r="AW294" s="16"/>
      <c r="AX294" s="16" t="s">
        <v>62</v>
      </c>
      <c r="AY294" s="16"/>
      <c r="AZ294" s="16"/>
      <c r="BA294" s="16"/>
      <c r="BB294" s="16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6"/>
    </row>
    <row r="295" spans="1:67" x14ac:dyDescent="0.25">
      <c r="A295" s="3"/>
      <c r="B295" s="1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 t="s">
        <v>231</v>
      </c>
      <c r="AO295" s="16"/>
      <c r="AP295" s="16"/>
      <c r="AQ295" s="16"/>
      <c r="AR295" s="16"/>
      <c r="AS295" s="16" t="s">
        <v>232</v>
      </c>
      <c r="AT295" s="16"/>
      <c r="AU295" s="16"/>
      <c r="AV295" s="16"/>
      <c r="AW295" s="16"/>
      <c r="AX295" s="16" t="s">
        <v>62</v>
      </c>
      <c r="AY295" s="16"/>
      <c r="AZ295" s="16"/>
      <c r="BA295" s="16"/>
      <c r="BB295" s="16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6"/>
    </row>
    <row r="296" spans="1:67" x14ac:dyDescent="0.25">
      <c r="A296" s="3"/>
      <c r="B296" s="1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 t="s">
        <v>232</v>
      </c>
      <c r="AO296" s="16"/>
      <c r="AP296" s="16"/>
      <c r="AQ296" s="16"/>
      <c r="AR296" s="16"/>
      <c r="AS296" s="16" t="s">
        <v>233</v>
      </c>
      <c r="AT296" s="16"/>
      <c r="AU296" s="16"/>
      <c r="AV296" s="16"/>
      <c r="AW296" s="16"/>
      <c r="AX296" s="16" t="s">
        <v>62</v>
      </c>
      <c r="AY296" s="16"/>
      <c r="AZ296" s="16"/>
      <c r="BA296" s="16"/>
      <c r="BB296" s="16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6"/>
    </row>
    <row r="297" spans="1:67" x14ac:dyDescent="0.25">
      <c r="A297" s="3"/>
      <c r="B297" s="1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 t="s">
        <v>233</v>
      </c>
      <c r="AO297" s="16"/>
      <c r="AP297" s="16"/>
      <c r="AQ297" s="16"/>
      <c r="AR297" s="16"/>
      <c r="AS297" s="16" t="s">
        <v>234</v>
      </c>
      <c r="AT297" s="16"/>
      <c r="AU297" s="16"/>
      <c r="AV297" s="16"/>
      <c r="AW297" s="16"/>
      <c r="AX297" s="16" t="s">
        <v>62</v>
      </c>
      <c r="AY297" s="16"/>
      <c r="AZ297" s="16"/>
      <c r="BA297" s="16"/>
      <c r="BB297" s="16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6"/>
    </row>
    <row r="298" spans="1:67" x14ac:dyDescent="0.25">
      <c r="A298" s="3"/>
      <c r="B298" s="1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 t="s">
        <v>234</v>
      </c>
      <c r="AO298" s="16"/>
      <c r="AP298" s="16"/>
      <c r="AQ298" s="16"/>
      <c r="AR298" s="16"/>
      <c r="AS298" s="16" t="s">
        <v>235</v>
      </c>
      <c r="AT298" s="16"/>
      <c r="AU298" s="16"/>
      <c r="AV298" s="16"/>
      <c r="AW298" s="16"/>
      <c r="AX298" s="16" t="s">
        <v>62</v>
      </c>
      <c r="AY298" s="16"/>
      <c r="AZ298" s="16"/>
      <c r="BA298" s="16"/>
      <c r="BB298" s="16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6"/>
    </row>
    <row r="299" spans="1:67" x14ac:dyDescent="0.25">
      <c r="A299" s="3"/>
      <c r="B299" s="1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 t="s">
        <v>235</v>
      </c>
      <c r="AO299" s="16"/>
      <c r="AP299" s="16"/>
      <c r="AQ299" s="16"/>
      <c r="AR299" s="16"/>
      <c r="AS299" s="16" t="s">
        <v>236</v>
      </c>
      <c r="AT299" s="16"/>
      <c r="AU299" s="16"/>
      <c r="AV299" s="16"/>
      <c r="AW299" s="16"/>
      <c r="AX299" s="16" t="s">
        <v>62</v>
      </c>
      <c r="AY299" s="16"/>
      <c r="AZ299" s="16"/>
      <c r="BA299" s="16"/>
      <c r="BB299" s="16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6"/>
    </row>
    <row r="300" spans="1:67" x14ac:dyDescent="0.25">
      <c r="A300" s="3"/>
      <c r="B300" s="1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 t="s">
        <v>236</v>
      </c>
      <c r="AO300" s="16"/>
      <c r="AP300" s="16"/>
      <c r="AQ300" s="16"/>
      <c r="AR300" s="16"/>
      <c r="AS300" s="16" t="s">
        <v>237</v>
      </c>
      <c r="AT300" s="16"/>
      <c r="AU300" s="16"/>
      <c r="AV300" s="16"/>
      <c r="AW300" s="16"/>
      <c r="AX300" s="16" t="s">
        <v>62</v>
      </c>
      <c r="AY300" s="16"/>
      <c r="AZ300" s="16"/>
      <c r="BA300" s="16"/>
      <c r="BB300" s="16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6"/>
    </row>
    <row r="301" spans="1:67" x14ac:dyDescent="0.25">
      <c r="A301" s="3"/>
      <c r="B301" s="1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 t="s">
        <v>237</v>
      </c>
      <c r="AO301" s="16"/>
      <c r="AP301" s="16"/>
      <c r="AQ301" s="16"/>
      <c r="AR301" s="16"/>
      <c r="AS301" s="16" t="s">
        <v>238</v>
      </c>
      <c r="AT301" s="16"/>
      <c r="AU301" s="16"/>
      <c r="AV301" s="16"/>
      <c r="AW301" s="16"/>
      <c r="AX301" s="16" t="s">
        <v>62</v>
      </c>
      <c r="AY301" s="16"/>
      <c r="AZ301" s="16"/>
      <c r="BA301" s="16"/>
      <c r="BB301" s="16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6"/>
    </row>
    <row r="302" spans="1:67" x14ac:dyDescent="0.25">
      <c r="A302" s="3"/>
      <c r="B302" s="1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 t="s">
        <v>238</v>
      </c>
      <c r="AO302" s="16"/>
      <c r="AP302" s="16"/>
      <c r="AQ302" s="16"/>
      <c r="AR302" s="16"/>
      <c r="AS302" s="16" t="s">
        <v>239</v>
      </c>
      <c r="AT302" s="16"/>
      <c r="AU302" s="16"/>
      <c r="AV302" s="16"/>
      <c r="AW302" s="16"/>
      <c r="AX302" s="16" t="s">
        <v>62</v>
      </c>
      <c r="AY302" s="16"/>
      <c r="AZ302" s="16"/>
      <c r="BA302" s="16"/>
      <c r="BB302" s="16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6"/>
    </row>
    <row r="303" spans="1:67" x14ac:dyDescent="0.25">
      <c r="A303" s="3"/>
      <c r="B303" s="1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 t="s">
        <v>239</v>
      </c>
      <c r="AO303" s="16"/>
      <c r="AP303" s="16"/>
      <c r="AQ303" s="16"/>
      <c r="AR303" s="16"/>
      <c r="AS303" s="16" t="s">
        <v>240</v>
      </c>
      <c r="AT303" s="16"/>
      <c r="AU303" s="16"/>
      <c r="AV303" s="16"/>
      <c r="AW303" s="16"/>
      <c r="AX303" s="16" t="s">
        <v>62</v>
      </c>
      <c r="AY303" s="16"/>
      <c r="AZ303" s="16"/>
      <c r="BA303" s="16"/>
      <c r="BB303" s="16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6"/>
    </row>
    <row r="304" spans="1:67" x14ac:dyDescent="0.25">
      <c r="A304" s="3"/>
      <c r="B304" s="1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 t="s">
        <v>240</v>
      </c>
      <c r="AO304" s="16"/>
      <c r="AP304" s="16"/>
      <c r="AQ304" s="16"/>
      <c r="AR304" s="16"/>
      <c r="AS304" s="16" t="s">
        <v>241</v>
      </c>
      <c r="AT304" s="16"/>
      <c r="AU304" s="16"/>
      <c r="AV304" s="16"/>
      <c r="AW304" s="16"/>
      <c r="AX304" s="16" t="s">
        <v>62</v>
      </c>
      <c r="AY304" s="16"/>
      <c r="AZ304" s="16"/>
      <c r="BA304" s="16"/>
      <c r="BB304" s="16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6"/>
    </row>
    <row r="305" spans="1:67" x14ac:dyDescent="0.25">
      <c r="A305" s="3"/>
      <c r="B305" s="1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 t="s">
        <v>241</v>
      </c>
      <c r="AO305" s="16"/>
      <c r="AP305" s="16"/>
      <c r="AQ305" s="16"/>
      <c r="AR305" s="16"/>
      <c r="AS305" s="16" t="s">
        <v>242</v>
      </c>
      <c r="AT305" s="16"/>
      <c r="AU305" s="16"/>
      <c r="AV305" s="16"/>
      <c r="AW305" s="16"/>
      <c r="AX305" s="16" t="s">
        <v>62</v>
      </c>
      <c r="AY305" s="16"/>
      <c r="AZ305" s="16"/>
      <c r="BA305" s="16"/>
      <c r="BB305" s="16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6"/>
    </row>
    <row r="306" spans="1:67" x14ac:dyDescent="0.25">
      <c r="A306" s="3"/>
      <c r="B306" s="1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 t="s">
        <v>242</v>
      </c>
      <c r="AO306" s="16"/>
      <c r="AP306" s="16"/>
      <c r="AQ306" s="16"/>
      <c r="AR306" s="16"/>
      <c r="AS306" s="16" t="s">
        <v>243</v>
      </c>
      <c r="AT306" s="16"/>
      <c r="AU306" s="16"/>
      <c r="AV306" s="16"/>
      <c r="AW306" s="16"/>
      <c r="AX306" s="16" t="s">
        <v>62</v>
      </c>
      <c r="AY306" s="16"/>
      <c r="AZ306" s="16"/>
      <c r="BA306" s="16"/>
      <c r="BB306" s="16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6"/>
    </row>
    <row r="307" spans="1:67" x14ac:dyDescent="0.25">
      <c r="A307" s="3"/>
      <c r="B307" s="1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 t="s">
        <v>243</v>
      </c>
      <c r="AO307" s="16"/>
      <c r="AP307" s="16"/>
      <c r="AQ307" s="16"/>
      <c r="AR307" s="16"/>
      <c r="AS307" s="16" t="s">
        <v>244</v>
      </c>
      <c r="AT307" s="16"/>
      <c r="AU307" s="16"/>
      <c r="AV307" s="16"/>
      <c r="AW307" s="16"/>
      <c r="AX307" s="16" t="s">
        <v>62</v>
      </c>
      <c r="AY307" s="16"/>
      <c r="AZ307" s="16"/>
      <c r="BA307" s="16"/>
      <c r="BB307" s="16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6"/>
    </row>
    <row r="308" spans="1:67" x14ac:dyDescent="0.25">
      <c r="A308" s="3"/>
      <c r="B308" s="1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 t="s">
        <v>244</v>
      </c>
      <c r="AO308" s="16"/>
      <c r="AP308" s="16"/>
      <c r="AQ308" s="16"/>
      <c r="AR308" s="16"/>
      <c r="AS308" s="16" t="s">
        <v>245</v>
      </c>
      <c r="AT308" s="16"/>
      <c r="AU308" s="16"/>
      <c r="AV308" s="16"/>
      <c r="AW308" s="16"/>
      <c r="AX308" s="16" t="s">
        <v>62</v>
      </c>
      <c r="AY308" s="16"/>
      <c r="AZ308" s="16"/>
      <c r="BA308" s="16"/>
      <c r="BB308" s="16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6"/>
    </row>
    <row r="309" spans="1:67" x14ac:dyDescent="0.25">
      <c r="A309" s="3"/>
      <c r="B309" s="1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 t="s">
        <v>245</v>
      </c>
      <c r="AO309" s="16"/>
      <c r="AP309" s="16"/>
      <c r="AQ309" s="16"/>
      <c r="AR309" s="16"/>
      <c r="AS309" s="16" t="s">
        <v>246</v>
      </c>
      <c r="AT309" s="16"/>
      <c r="AU309" s="16"/>
      <c r="AV309" s="16"/>
      <c r="AW309" s="16"/>
      <c r="AX309" s="16" t="s">
        <v>62</v>
      </c>
      <c r="AY309" s="16"/>
      <c r="AZ309" s="16"/>
      <c r="BA309" s="16"/>
      <c r="BB309" s="16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6"/>
    </row>
    <row r="310" spans="1:67" x14ac:dyDescent="0.25">
      <c r="A310" s="3"/>
      <c r="B310" s="1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 t="s">
        <v>246</v>
      </c>
      <c r="AO310" s="16"/>
      <c r="AP310" s="16"/>
      <c r="AQ310" s="16"/>
      <c r="AR310" s="16"/>
      <c r="AS310" s="16" t="s">
        <v>247</v>
      </c>
      <c r="AT310" s="16"/>
      <c r="AU310" s="16"/>
      <c r="AV310" s="16"/>
      <c r="AW310" s="16"/>
      <c r="AX310" s="16" t="s">
        <v>62</v>
      </c>
      <c r="AY310" s="16"/>
      <c r="AZ310" s="16"/>
      <c r="BA310" s="16"/>
      <c r="BB310" s="16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6"/>
    </row>
    <row r="311" spans="1:67" x14ac:dyDescent="0.25">
      <c r="A311" s="3"/>
      <c r="B311" s="1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 t="s">
        <v>247</v>
      </c>
      <c r="AO311" s="16"/>
      <c r="AP311" s="16"/>
      <c r="AQ311" s="16"/>
      <c r="AR311" s="16"/>
      <c r="AS311" s="16" t="s">
        <v>248</v>
      </c>
      <c r="AT311" s="16"/>
      <c r="AU311" s="16"/>
      <c r="AV311" s="16"/>
      <c r="AW311" s="16"/>
      <c r="AX311" s="16" t="s">
        <v>62</v>
      </c>
      <c r="AY311" s="16"/>
      <c r="AZ311" s="16"/>
      <c r="BA311" s="16"/>
      <c r="BB311" s="16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6"/>
    </row>
    <row r="312" spans="1:67" x14ac:dyDescent="0.25">
      <c r="A312" s="3"/>
      <c r="B312" s="1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 t="s">
        <v>248</v>
      </c>
      <c r="AO312" s="16"/>
      <c r="AP312" s="16"/>
      <c r="AQ312" s="16"/>
      <c r="AR312" s="16"/>
      <c r="AS312" s="16" t="s">
        <v>249</v>
      </c>
      <c r="AT312" s="16"/>
      <c r="AU312" s="16"/>
      <c r="AV312" s="16"/>
      <c r="AW312" s="16"/>
      <c r="AX312" s="16" t="s">
        <v>62</v>
      </c>
      <c r="AY312" s="16"/>
      <c r="AZ312" s="16"/>
      <c r="BA312" s="16"/>
      <c r="BB312" s="16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6"/>
    </row>
    <row r="313" spans="1:67" x14ac:dyDescent="0.25">
      <c r="A313" s="3"/>
      <c r="B313" s="1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 t="s">
        <v>249</v>
      </c>
      <c r="AO313" s="16"/>
      <c r="AP313" s="16"/>
      <c r="AQ313" s="16"/>
      <c r="AR313" s="16"/>
      <c r="AS313" s="16" t="s">
        <v>250</v>
      </c>
      <c r="AT313" s="16"/>
      <c r="AU313" s="16"/>
      <c r="AV313" s="16"/>
      <c r="AW313" s="16"/>
      <c r="AX313" s="16" t="s">
        <v>62</v>
      </c>
      <c r="AY313" s="16"/>
      <c r="AZ313" s="16"/>
      <c r="BA313" s="16"/>
      <c r="BB313" s="16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6"/>
    </row>
    <row r="314" spans="1:67" x14ac:dyDescent="0.25">
      <c r="A314" s="3"/>
      <c r="B314" s="1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 t="s">
        <v>250</v>
      </c>
      <c r="AO314" s="16"/>
      <c r="AP314" s="16"/>
      <c r="AQ314" s="16"/>
      <c r="AR314" s="16"/>
      <c r="AS314" s="16" t="s">
        <v>251</v>
      </c>
      <c r="AT314" s="16"/>
      <c r="AU314" s="16"/>
      <c r="AV314" s="16"/>
      <c r="AW314" s="16"/>
      <c r="AX314" s="16" t="s">
        <v>62</v>
      </c>
      <c r="AY314" s="16"/>
      <c r="AZ314" s="16"/>
      <c r="BA314" s="16"/>
      <c r="BB314" s="16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6"/>
    </row>
    <row r="315" spans="1:67" x14ac:dyDescent="0.25">
      <c r="A315" s="3"/>
      <c r="B315" s="1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 t="s">
        <v>251</v>
      </c>
      <c r="AO315" s="16"/>
      <c r="AP315" s="16"/>
      <c r="AQ315" s="16"/>
      <c r="AR315" s="16"/>
      <c r="AS315" s="16" t="s">
        <v>252</v>
      </c>
      <c r="AT315" s="16"/>
      <c r="AU315" s="16"/>
      <c r="AV315" s="16"/>
      <c r="AW315" s="16"/>
      <c r="AX315" s="16" t="s">
        <v>62</v>
      </c>
      <c r="AY315" s="16"/>
      <c r="AZ315" s="16"/>
      <c r="BA315" s="16"/>
      <c r="BB315" s="16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6"/>
    </row>
    <row r="316" spans="1:67" x14ac:dyDescent="0.25">
      <c r="A316" s="3"/>
      <c r="B316" s="1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 t="s">
        <v>252</v>
      </c>
      <c r="AO316" s="16"/>
      <c r="AP316" s="16"/>
      <c r="AQ316" s="16"/>
      <c r="AR316" s="16"/>
      <c r="AS316" s="16" t="s">
        <v>253</v>
      </c>
      <c r="AT316" s="16"/>
      <c r="AU316" s="16"/>
      <c r="AV316" s="16"/>
      <c r="AW316" s="16"/>
      <c r="AX316" s="16" t="s">
        <v>62</v>
      </c>
      <c r="AY316" s="16"/>
      <c r="AZ316" s="16"/>
      <c r="BA316" s="16"/>
      <c r="BB316" s="16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6"/>
    </row>
    <row r="317" spans="1:67" x14ac:dyDescent="0.25">
      <c r="A317" s="3"/>
      <c r="B317" s="1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 t="s">
        <v>253</v>
      </c>
      <c r="AO317" s="16"/>
      <c r="AP317" s="16"/>
      <c r="AQ317" s="16"/>
      <c r="AR317" s="16"/>
      <c r="AS317" s="16" t="s">
        <v>254</v>
      </c>
      <c r="AT317" s="16"/>
      <c r="AU317" s="16"/>
      <c r="AV317" s="16"/>
      <c r="AW317" s="16"/>
      <c r="AX317" s="16" t="s">
        <v>62</v>
      </c>
      <c r="AY317" s="16"/>
      <c r="AZ317" s="16"/>
      <c r="BA317" s="16"/>
      <c r="BB317" s="16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6"/>
    </row>
    <row r="318" spans="1:67" x14ac:dyDescent="0.25">
      <c r="A318" s="3"/>
      <c r="B318" s="1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 t="s">
        <v>254</v>
      </c>
      <c r="AO318" s="16"/>
      <c r="AP318" s="16"/>
      <c r="AQ318" s="16"/>
      <c r="AR318" s="16"/>
      <c r="AS318" s="16" t="s">
        <v>255</v>
      </c>
      <c r="AT318" s="16"/>
      <c r="AU318" s="16"/>
      <c r="AV318" s="16"/>
      <c r="AW318" s="16"/>
      <c r="AX318" s="16" t="s">
        <v>62</v>
      </c>
      <c r="AY318" s="16"/>
      <c r="AZ318" s="16"/>
      <c r="BA318" s="16"/>
      <c r="BB318" s="16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6"/>
    </row>
    <row r="319" spans="1:67" x14ac:dyDescent="0.25">
      <c r="A319" s="3"/>
      <c r="B319" s="1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 t="s">
        <v>255</v>
      </c>
      <c r="AO319" s="16"/>
      <c r="AP319" s="16"/>
      <c r="AQ319" s="16"/>
      <c r="AR319" s="16"/>
      <c r="AS319" s="16" t="s">
        <v>256</v>
      </c>
      <c r="AT319" s="16"/>
      <c r="AU319" s="16"/>
      <c r="AV319" s="16"/>
      <c r="AW319" s="16"/>
      <c r="AX319" s="16" t="s">
        <v>62</v>
      </c>
      <c r="AY319" s="16"/>
      <c r="AZ319" s="16"/>
      <c r="BA319" s="16"/>
      <c r="BB319" s="16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6"/>
    </row>
    <row r="320" spans="1:67" x14ac:dyDescent="0.25">
      <c r="A320" s="3"/>
      <c r="B320" s="1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 t="s">
        <v>256</v>
      </c>
      <c r="AO320" s="16"/>
      <c r="AP320" s="16"/>
      <c r="AQ320" s="16"/>
      <c r="AR320" s="16"/>
      <c r="AS320" s="16" t="s">
        <v>257</v>
      </c>
      <c r="AT320" s="16"/>
      <c r="AU320" s="16"/>
      <c r="AV320" s="16"/>
      <c r="AW320" s="16"/>
      <c r="AX320" s="16" t="s">
        <v>62</v>
      </c>
      <c r="AY320" s="16"/>
      <c r="AZ320" s="16"/>
      <c r="BA320" s="16"/>
      <c r="BB320" s="16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6"/>
    </row>
    <row r="321" spans="1:67" x14ac:dyDescent="0.25">
      <c r="A321" s="3"/>
      <c r="B321" s="1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 t="s">
        <v>257</v>
      </c>
      <c r="AO321" s="16"/>
      <c r="AP321" s="16"/>
      <c r="AQ321" s="16"/>
      <c r="AR321" s="16"/>
      <c r="AS321" s="16" t="s">
        <v>258</v>
      </c>
      <c r="AT321" s="16"/>
      <c r="AU321" s="16"/>
      <c r="AV321" s="16"/>
      <c r="AW321" s="16"/>
      <c r="AX321" s="16" t="s">
        <v>62</v>
      </c>
      <c r="AY321" s="16"/>
      <c r="AZ321" s="16"/>
      <c r="BA321" s="16"/>
      <c r="BB321" s="16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6"/>
    </row>
    <row r="322" spans="1:67" x14ac:dyDescent="0.25">
      <c r="A322" s="3"/>
      <c r="B322" s="1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 t="s">
        <v>258</v>
      </c>
      <c r="AO322" s="16"/>
      <c r="AP322" s="16"/>
      <c r="AQ322" s="16"/>
      <c r="AR322" s="16"/>
      <c r="AS322" s="16" t="s">
        <v>259</v>
      </c>
      <c r="AT322" s="16"/>
      <c r="AU322" s="16"/>
      <c r="AV322" s="16"/>
      <c r="AW322" s="16"/>
      <c r="AX322" s="16" t="s">
        <v>62</v>
      </c>
      <c r="AY322" s="16"/>
      <c r="AZ322" s="16"/>
      <c r="BA322" s="16"/>
      <c r="BB322" s="16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6"/>
    </row>
    <row r="323" spans="1:67" x14ac:dyDescent="0.25">
      <c r="A323" s="3"/>
      <c r="B323" s="1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 t="s">
        <v>259</v>
      </c>
      <c r="AO323" s="16"/>
      <c r="AP323" s="16"/>
      <c r="AQ323" s="16"/>
      <c r="AR323" s="16"/>
      <c r="AS323" s="16" t="s">
        <v>260</v>
      </c>
      <c r="AT323" s="16"/>
      <c r="AU323" s="16"/>
      <c r="AV323" s="16"/>
      <c r="AW323" s="16"/>
      <c r="AX323" s="16" t="s">
        <v>62</v>
      </c>
      <c r="AY323" s="16"/>
      <c r="AZ323" s="16"/>
      <c r="BA323" s="16"/>
      <c r="BB323" s="16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6"/>
    </row>
    <row r="324" spans="1:67" x14ac:dyDescent="0.25">
      <c r="A324" s="3"/>
      <c r="B324" s="1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 t="s">
        <v>260</v>
      </c>
      <c r="AO324" s="16"/>
      <c r="AP324" s="16"/>
      <c r="AQ324" s="16"/>
      <c r="AR324" s="16"/>
      <c r="AS324" s="16" t="s">
        <v>261</v>
      </c>
      <c r="AT324" s="16"/>
      <c r="AU324" s="16"/>
      <c r="AV324" s="16"/>
      <c r="AW324" s="16"/>
      <c r="AX324" s="16" t="s">
        <v>62</v>
      </c>
      <c r="AY324" s="16"/>
      <c r="AZ324" s="16"/>
      <c r="BA324" s="16"/>
      <c r="BB324" s="16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6"/>
    </row>
    <row r="325" spans="1:67" x14ac:dyDescent="0.25">
      <c r="A325" s="3"/>
      <c r="B325" s="1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 t="s">
        <v>261</v>
      </c>
      <c r="AO325" s="16"/>
      <c r="AP325" s="16"/>
      <c r="AQ325" s="16"/>
      <c r="AR325" s="16"/>
      <c r="AS325" s="16" t="s">
        <v>262</v>
      </c>
      <c r="AT325" s="16"/>
      <c r="AU325" s="16"/>
      <c r="AV325" s="16"/>
      <c r="AW325" s="16"/>
      <c r="AX325" s="16" t="s">
        <v>62</v>
      </c>
      <c r="AY325" s="16"/>
      <c r="AZ325" s="16"/>
      <c r="BA325" s="16"/>
      <c r="BB325" s="16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6"/>
    </row>
    <row r="326" spans="1:67" x14ac:dyDescent="0.25">
      <c r="A326" s="3"/>
      <c r="B326" s="1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 t="s">
        <v>262</v>
      </c>
      <c r="AO326" s="16"/>
      <c r="AP326" s="16"/>
      <c r="AQ326" s="16"/>
      <c r="AR326" s="16"/>
      <c r="AS326" s="16" t="s">
        <v>263</v>
      </c>
      <c r="AT326" s="16"/>
      <c r="AU326" s="16"/>
      <c r="AV326" s="16"/>
      <c r="AW326" s="16"/>
      <c r="AX326" s="16" t="s">
        <v>62</v>
      </c>
      <c r="AY326" s="16"/>
      <c r="AZ326" s="16"/>
      <c r="BA326" s="16"/>
      <c r="BB326" s="16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6"/>
    </row>
    <row r="327" spans="1:67" x14ac:dyDescent="0.25">
      <c r="A327" s="3"/>
      <c r="B327" s="1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 t="s">
        <v>263</v>
      </c>
      <c r="AO327" s="16"/>
      <c r="AP327" s="16"/>
      <c r="AQ327" s="16"/>
      <c r="AR327" s="16"/>
      <c r="AS327" s="16" t="s">
        <v>264</v>
      </c>
      <c r="AT327" s="16"/>
      <c r="AU327" s="16"/>
      <c r="AV327" s="16"/>
      <c r="AW327" s="16"/>
      <c r="AX327" s="16" t="s">
        <v>62</v>
      </c>
      <c r="AY327" s="16"/>
      <c r="AZ327" s="16"/>
      <c r="BA327" s="16"/>
      <c r="BB327" s="16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6"/>
    </row>
    <row r="328" spans="1:67" x14ac:dyDescent="0.25">
      <c r="A328" s="3"/>
      <c r="B328" s="1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 t="s">
        <v>264</v>
      </c>
      <c r="AO328" s="16"/>
      <c r="AP328" s="16"/>
      <c r="AQ328" s="16"/>
      <c r="AR328" s="16"/>
      <c r="AS328" s="16" t="s">
        <v>53</v>
      </c>
      <c r="AT328" s="16"/>
      <c r="AU328" s="16"/>
      <c r="AV328" s="16"/>
      <c r="AW328" s="16"/>
      <c r="AX328" s="16" t="s">
        <v>62</v>
      </c>
      <c r="AY328" s="16"/>
      <c r="AZ328" s="16"/>
      <c r="BA328" s="16"/>
      <c r="BB328" s="16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6"/>
    </row>
    <row r="329" spans="1:67" x14ac:dyDescent="0.25">
      <c r="A329" s="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7"/>
    </row>
  </sheetData>
  <mergeCells count="1827"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Y14:CC14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32:AU33"/>
    <mergeCell ref="BE32:BL33"/>
    <mergeCell ref="AX32:BC33"/>
    <mergeCell ref="AP34:AU35"/>
    <mergeCell ref="BE34:BL35"/>
    <mergeCell ref="AX34:BC35"/>
    <mergeCell ref="AP52:AU53"/>
    <mergeCell ref="BE52:BL53"/>
    <mergeCell ref="AX52:BC53"/>
    <mergeCell ref="AP54:AU55"/>
    <mergeCell ref="BE54:BL55"/>
    <mergeCell ref="AX54:BC55"/>
    <mergeCell ref="AP48:AU49"/>
    <mergeCell ref="BE48:BL49"/>
    <mergeCell ref="AX48:BC49"/>
    <mergeCell ref="AP50:AU51"/>
    <mergeCell ref="BE50:BL51"/>
    <mergeCell ref="AX50:BC51"/>
    <mergeCell ref="AP44:AU45"/>
    <mergeCell ref="BE44:BL45"/>
    <mergeCell ref="AX44:BC45"/>
    <mergeCell ref="AP46:AU47"/>
    <mergeCell ref="BE46:BL47"/>
    <mergeCell ref="AX46:BC47"/>
    <mergeCell ref="AP64:AU65"/>
    <mergeCell ref="BE64:BL65"/>
    <mergeCell ref="AX64:BC65"/>
    <mergeCell ref="AP66:AU67"/>
    <mergeCell ref="BE66:BL67"/>
    <mergeCell ref="AX66:BC67"/>
    <mergeCell ref="AP60:AU61"/>
    <mergeCell ref="BE60:BL61"/>
    <mergeCell ref="AX60:BC61"/>
    <mergeCell ref="AP62:AU63"/>
    <mergeCell ref="BE62:BL63"/>
    <mergeCell ref="AX62:BC63"/>
    <mergeCell ref="AP56:AU57"/>
    <mergeCell ref="BE56:BL57"/>
    <mergeCell ref="AX56:BC57"/>
    <mergeCell ref="AP58:AU59"/>
    <mergeCell ref="BE58:BL59"/>
    <mergeCell ref="AX58:BC59"/>
    <mergeCell ref="AP76:AU77"/>
    <mergeCell ref="BE76:BL77"/>
    <mergeCell ref="AX76:BC77"/>
    <mergeCell ref="AP78:AU79"/>
    <mergeCell ref="BE78:BL79"/>
    <mergeCell ref="AX78:BC79"/>
    <mergeCell ref="AP72:AU73"/>
    <mergeCell ref="BE72:BL73"/>
    <mergeCell ref="AX72:BC73"/>
    <mergeCell ref="AP74:AU75"/>
    <mergeCell ref="BE74:BL75"/>
    <mergeCell ref="AX74:BC75"/>
    <mergeCell ref="AP68:AU69"/>
    <mergeCell ref="BE68:BL69"/>
    <mergeCell ref="AX68:BC69"/>
    <mergeCell ref="AP70:AU71"/>
    <mergeCell ref="BE70:BL71"/>
    <mergeCell ref="AX70:BC71"/>
    <mergeCell ref="AX89:BB90"/>
    <mergeCell ref="C91:D91"/>
    <mergeCell ref="E91:J91"/>
    <mergeCell ref="K91:AD91"/>
    <mergeCell ref="AE91:AM91"/>
    <mergeCell ref="AN91:AR91"/>
    <mergeCell ref="AS91:AW91"/>
    <mergeCell ref="AX91:BB91"/>
    <mergeCell ref="C89:D90"/>
    <mergeCell ref="E89:J90"/>
    <mergeCell ref="K89:AD90"/>
    <mergeCell ref="AE89:AM90"/>
    <mergeCell ref="AN89:AR90"/>
    <mergeCell ref="AS89:AW90"/>
    <mergeCell ref="AP80:AU81"/>
    <mergeCell ref="BE80:BL81"/>
    <mergeCell ref="AX80:BC81"/>
    <mergeCell ref="AP82:AU83"/>
    <mergeCell ref="BE82:BL83"/>
    <mergeCell ref="AX82:BC83"/>
    <mergeCell ref="E93:J93"/>
    <mergeCell ref="K93:AD93"/>
    <mergeCell ref="AE93:AM93"/>
    <mergeCell ref="AN93:AR93"/>
    <mergeCell ref="AS93:AW93"/>
    <mergeCell ref="AX93:BB93"/>
    <mergeCell ref="BD96:BF96"/>
    <mergeCell ref="BG96:BN96"/>
    <mergeCell ref="C92:D92"/>
    <mergeCell ref="E92:J92"/>
    <mergeCell ref="K92:AD92"/>
    <mergeCell ref="AE92:AM92"/>
    <mergeCell ref="AN92:AR92"/>
    <mergeCell ref="AS92:AW92"/>
    <mergeCell ref="AX92:BB92"/>
    <mergeCell ref="C93:D93"/>
    <mergeCell ref="BD92:BN92"/>
    <mergeCell ref="BD93:BF93"/>
    <mergeCell ref="BG93:BN93"/>
    <mergeCell ref="BD94:BF94"/>
    <mergeCell ref="BG94:BN94"/>
    <mergeCell ref="BD95:BF95"/>
    <mergeCell ref="BG95:BN95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76:BB176"/>
    <mergeCell ref="C177:D177"/>
    <mergeCell ref="E177:J177"/>
    <mergeCell ref="K177:AD177"/>
    <mergeCell ref="AE177:AM177"/>
    <mergeCell ref="AN177:AR177"/>
    <mergeCell ref="AS177:AW177"/>
    <mergeCell ref="AX177:BB177"/>
    <mergeCell ref="C176:D176"/>
    <mergeCell ref="E176:J176"/>
    <mergeCell ref="K176:AD176"/>
    <mergeCell ref="AE176:AM176"/>
    <mergeCell ref="AN176:AR176"/>
    <mergeCell ref="AS176:AW176"/>
    <mergeCell ref="AX174:BB174"/>
    <mergeCell ref="C175:D175"/>
    <mergeCell ref="E175:J175"/>
    <mergeCell ref="K175:AD175"/>
    <mergeCell ref="AE175:AM175"/>
    <mergeCell ref="AN175:AR175"/>
    <mergeCell ref="AS175:AW175"/>
    <mergeCell ref="AX175:BB175"/>
    <mergeCell ref="C174:D174"/>
    <mergeCell ref="E174:J174"/>
    <mergeCell ref="K174:AD174"/>
    <mergeCell ref="AE174:AM174"/>
    <mergeCell ref="AN174:AR174"/>
    <mergeCell ref="AS174:AW174"/>
    <mergeCell ref="AX180:BB180"/>
    <mergeCell ref="C181:D181"/>
    <mergeCell ref="E181:J181"/>
    <mergeCell ref="K181:AD181"/>
    <mergeCell ref="AE181:AM181"/>
    <mergeCell ref="AN181:AR181"/>
    <mergeCell ref="AS181:AW181"/>
    <mergeCell ref="AX181:BB181"/>
    <mergeCell ref="C180:D180"/>
    <mergeCell ref="E180:J180"/>
    <mergeCell ref="K180:AD180"/>
    <mergeCell ref="AE180:AM180"/>
    <mergeCell ref="AN180:AR180"/>
    <mergeCell ref="AS180:AW180"/>
    <mergeCell ref="AX178:BB178"/>
    <mergeCell ref="C179:D179"/>
    <mergeCell ref="E179:J179"/>
    <mergeCell ref="K179:AD179"/>
    <mergeCell ref="AE179:AM179"/>
    <mergeCell ref="AN179:AR179"/>
    <mergeCell ref="AS179:AW179"/>
    <mergeCell ref="AX179:BB179"/>
    <mergeCell ref="C178:D178"/>
    <mergeCell ref="E178:J178"/>
    <mergeCell ref="K178:AD178"/>
    <mergeCell ref="AE178:AM178"/>
    <mergeCell ref="AN178:AR178"/>
    <mergeCell ref="AS178:AW178"/>
    <mergeCell ref="AX184:BB184"/>
    <mergeCell ref="C185:D185"/>
    <mergeCell ref="E185:J185"/>
    <mergeCell ref="K185:AD185"/>
    <mergeCell ref="AE185:AM185"/>
    <mergeCell ref="AN185:AR185"/>
    <mergeCell ref="AS185:AW185"/>
    <mergeCell ref="AX185:BB185"/>
    <mergeCell ref="C184:D184"/>
    <mergeCell ref="E184:J184"/>
    <mergeCell ref="K184:AD184"/>
    <mergeCell ref="AE184:AM184"/>
    <mergeCell ref="AN184:AR184"/>
    <mergeCell ref="AS184:AW184"/>
    <mergeCell ref="AX182:BB182"/>
    <mergeCell ref="C183:D183"/>
    <mergeCell ref="E183:J183"/>
    <mergeCell ref="K183:AD183"/>
    <mergeCell ref="AE183:AM183"/>
    <mergeCell ref="AN183:AR183"/>
    <mergeCell ref="AS183:AW183"/>
    <mergeCell ref="AX183:BB183"/>
    <mergeCell ref="C182:D182"/>
    <mergeCell ref="E182:J182"/>
    <mergeCell ref="K182:AD182"/>
    <mergeCell ref="AE182:AM182"/>
    <mergeCell ref="AN182:AR182"/>
    <mergeCell ref="AS182:AW182"/>
    <mergeCell ref="AX188:BB188"/>
    <mergeCell ref="C189:D189"/>
    <mergeCell ref="E189:J189"/>
    <mergeCell ref="K189:AD189"/>
    <mergeCell ref="AE189:AM189"/>
    <mergeCell ref="AN189:AR189"/>
    <mergeCell ref="AS189:AW189"/>
    <mergeCell ref="AX189:BB189"/>
    <mergeCell ref="C188:D188"/>
    <mergeCell ref="E188:J188"/>
    <mergeCell ref="K188:AD188"/>
    <mergeCell ref="AE188:AM188"/>
    <mergeCell ref="AN188:AR188"/>
    <mergeCell ref="AS188:AW188"/>
    <mergeCell ref="AX186:BB186"/>
    <mergeCell ref="C187:D187"/>
    <mergeCell ref="E187:J187"/>
    <mergeCell ref="K187:AD187"/>
    <mergeCell ref="AE187:AM187"/>
    <mergeCell ref="AN187:AR187"/>
    <mergeCell ref="AS187:AW187"/>
    <mergeCell ref="AX187:BB187"/>
    <mergeCell ref="C186:D186"/>
    <mergeCell ref="E186:J186"/>
    <mergeCell ref="K186:AD186"/>
    <mergeCell ref="AE186:AM186"/>
    <mergeCell ref="AN186:AR186"/>
    <mergeCell ref="AS186:AW186"/>
    <mergeCell ref="AX192:BB192"/>
    <mergeCell ref="C193:D193"/>
    <mergeCell ref="E193:J193"/>
    <mergeCell ref="K193:AD193"/>
    <mergeCell ref="AE193:AM193"/>
    <mergeCell ref="AN193:AR193"/>
    <mergeCell ref="AS193:AW193"/>
    <mergeCell ref="AX193:BB193"/>
    <mergeCell ref="C192:D192"/>
    <mergeCell ref="E192:J192"/>
    <mergeCell ref="K192:AD192"/>
    <mergeCell ref="AE192:AM192"/>
    <mergeCell ref="AN192:AR192"/>
    <mergeCell ref="AS192:AW192"/>
    <mergeCell ref="AX190:BB190"/>
    <mergeCell ref="C191:D191"/>
    <mergeCell ref="E191:J191"/>
    <mergeCell ref="K191:AD191"/>
    <mergeCell ref="AE191:AM191"/>
    <mergeCell ref="AN191:AR191"/>
    <mergeCell ref="AS191:AW191"/>
    <mergeCell ref="AX191:BB191"/>
    <mergeCell ref="C190:D190"/>
    <mergeCell ref="E190:J190"/>
    <mergeCell ref="K190:AD190"/>
    <mergeCell ref="AE190:AM190"/>
    <mergeCell ref="AN190:AR190"/>
    <mergeCell ref="AS190:AW190"/>
    <mergeCell ref="AX196:BB196"/>
    <mergeCell ref="C197:D197"/>
    <mergeCell ref="E197:J197"/>
    <mergeCell ref="K197:AD197"/>
    <mergeCell ref="AE197:AM197"/>
    <mergeCell ref="AN197:AR197"/>
    <mergeCell ref="AS197:AW197"/>
    <mergeCell ref="AX197:BB197"/>
    <mergeCell ref="C196:D196"/>
    <mergeCell ref="E196:J196"/>
    <mergeCell ref="K196:AD196"/>
    <mergeCell ref="AE196:AM196"/>
    <mergeCell ref="AN196:AR196"/>
    <mergeCell ref="AS196:AW196"/>
    <mergeCell ref="AX194:BB194"/>
    <mergeCell ref="C195:D195"/>
    <mergeCell ref="E195:J195"/>
    <mergeCell ref="K195:AD195"/>
    <mergeCell ref="AE195:AM195"/>
    <mergeCell ref="AN195:AR195"/>
    <mergeCell ref="AS195:AW195"/>
    <mergeCell ref="AX195:BB195"/>
    <mergeCell ref="C194:D194"/>
    <mergeCell ref="E194:J194"/>
    <mergeCell ref="K194:AD194"/>
    <mergeCell ref="AE194:AM194"/>
    <mergeCell ref="AN194:AR194"/>
    <mergeCell ref="AS194:AW194"/>
    <mergeCell ref="AX200:BB200"/>
    <mergeCell ref="C201:D201"/>
    <mergeCell ref="E201:J201"/>
    <mergeCell ref="K201:AD201"/>
    <mergeCell ref="AE201:AM201"/>
    <mergeCell ref="AN201:AR201"/>
    <mergeCell ref="AS201:AW201"/>
    <mergeCell ref="AX201:BB201"/>
    <mergeCell ref="C200:D200"/>
    <mergeCell ref="E200:J200"/>
    <mergeCell ref="K200:AD200"/>
    <mergeCell ref="AE200:AM200"/>
    <mergeCell ref="AN200:AR200"/>
    <mergeCell ref="AS200:AW200"/>
    <mergeCell ref="AX198:BB198"/>
    <mergeCell ref="C199:D199"/>
    <mergeCell ref="E199:J199"/>
    <mergeCell ref="K199:AD199"/>
    <mergeCell ref="AE199:AM199"/>
    <mergeCell ref="AN199:AR199"/>
    <mergeCell ref="AS199:AW199"/>
    <mergeCell ref="AX199:BB199"/>
    <mergeCell ref="C198:D198"/>
    <mergeCell ref="E198:J198"/>
    <mergeCell ref="K198:AD198"/>
    <mergeCell ref="AE198:AM198"/>
    <mergeCell ref="AN198:AR198"/>
    <mergeCell ref="AS198:AW198"/>
    <mergeCell ref="AX204:BB204"/>
    <mergeCell ref="C205:D205"/>
    <mergeCell ref="E205:J205"/>
    <mergeCell ref="K205:AD205"/>
    <mergeCell ref="AE205:AM205"/>
    <mergeCell ref="AN205:AR205"/>
    <mergeCell ref="AS205:AW205"/>
    <mergeCell ref="AX205:BB205"/>
    <mergeCell ref="C204:D204"/>
    <mergeCell ref="E204:J204"/>
    <mergeCell ref="K204:AD204"/>
    <mergeCell ref="AE204:AM204"/>
    <mergeCell ref="AN204:AR204"/>
    <mergeCell ref="AS204:AW204"/>
    <mergeCell ref="AX202:BB202"/>
    <mergeCell ref="C203:D203"/>
    <mergeCell ref="E203:J203"/>
    <mergeCell ref="K203:AD203"/>
    <mergeCell ref="AE203:AM203"/>
    <mergeCell ref="AN203:AR203"/>
    <mergeCell ref="AS203:AW203"/>
    <mergeCell ref="AX203:BB203"/>
    <mergeCell ref="C202:D202"/>
    <mergeCell ref="E202:J202"/>
    <mergeCell ref="K202:AD202"/>
    <mergeCell ref="AE202:AM202"/>
    <mergeCell ref="AN202:AR202"/>
    <mergeCell ref="AS202:AW202"/>
    <mergeCell ref="AX208:BB208"/>
    <mergeCell ref="C209:D209"/>
    <mergeCell ref="E209:J209"/>
    <mergeCell ref="K209:AD209"/>
    <mergeCell ref="AE209:AM209"/>
    <mergeCell ref="AN209:AR209"/>
    <mergeCell ref="AS209:AW209"/>
    <mergeCell ref="AX209:BB209"/>
    <mergeCell ref="C208:D208"/>
    <mergeCell ref="E208:J208"/>
    <mergeCell ref="K208:AD208"/>
    <mergeCell ref="AE208:AM208"/>
    <mergeCell ref="AN208:AR208"/>
    <mergeCell ref="AS208:AW208"/>
    <mergeCell ref="AX206:BB206"/>
    <mergeCell ref="C207:D207"/>
    <mergeCell ref="E207:J207"/>
    <mergeCell ref="K207:AD207"/>
    <mergeCell ref="AE207:AM207"/>
    <mergeCell ref="AN207:AR207"/>
    <mergeCell ref="AS207:AW207"/>
    <mergeCell ref="AX207:BB207"/>
    <mergeCell ref="C206:D206"/>
    <mergeCell ref="E206:J206"/>
    <mergeCell ref="K206:AD206"/>
    <mergeCell ref="AE206:AM206"/>
    <mergeCell ref="AN206:AR206"/>
    <mergeCell ref="AS206:AW206"/>
    <mergeCell ref="AX212:BB212"/>
    <mergeCell ref="C213:D213"/>
    <mergeCell ref="E213:J213"/>
    <mergeCell ref="K213:AD213"/>
    <mergeCell ref="AE213:AM213"/>
    <mergeCell ref="AN213:AR213"/>
    <mergeCell ref="AS213:AW213"/>
    <mergeCell ref="AX213:BB213"/>
    <mergeCell ref="C212:D212"/>
    <mergeCell ref="E212:J212"/>
    <mergeCell ref="K212:AD212"/>
    <mergeCell ref="AE212:AM212"/>
    <mergeCell ref="AN212:AR212"/>
    <mergeCell ref="AS212:AW212"/>
    <mergeCell ref="AX210:BB210"/>
    <mergeCell ref="C211:D211"/>
    <mergeCell ref="E211:J211"/>
    <mergeCell ref="K211:AD211"/>
    <mergeCell ref="AE211:AM211"/>
    <mergeCell ref="AN211:AR211"/>
    <mergeCell ref="AS211:AW211"/>
    <mergeCell ref="AX211:BB211"/>
    <mergeCell ref="C210:D210"/>
    <mergeCell ref="E210:J210"/>
    <mergeCell ref="K210:AD210"/>
    <mergeCell ref="AE210:AM210"/>
    <mergeCell ref="AN210:AR210"/>
    <mergeCell ref="AS210:AW210"/>
    <mergeCell ref="AX216:BB216"/>
    <mergeCell ref="C217:D217"/>
    <mergeCell ref="E217:J217"/>
    <mergeCell ref="K217:AD217"/>
    <mergeCell ref="AE217:AM217"/>
    <mergeCell ref="AN217:AR217"/>
    <mergeCell ref="AS217:AW217"/>
    <mergeCell ref="AX217:BB217"/>
    <mergeCell ref="C216:D216"/>
    <mergeCell ref="E216:J216"/>
    <mergeCell ref="K216:AD216"/>
    <mergeCell ref="AE216:AM216"/>
    <mergeCell ref="AN216:AR216"/>
    <mergeCell ref="AS216:AW216"/>
    <mergeCell ref="AX214:BB214"/>
    <mergeCell ref="C215:D215"/>
    <mergeCell ref="E215:J215"/>
    <mergeCell ref="K215:AD215"/>
    <mergeCell ref="AE215:AM215"/>
    <mergeCell ref="AN215:AR215"/>
    <mergeCell ref="AS215:AW215"/>
    <mergeCell ref="AX215:BB215"/>
    <mergeCell ref="C214:D214"/>
    <mergeCell ref="E214:J214"/>
    <mergeCell ref="K214:AD214"/>
    <mergeCell ref="AE214:AM214"/>
    <mergeCell ref="AN214:AR214"/>
    <mergeCell ref="AS214:AW214"/>
    <mergeCell ref="AX220:BB220"/>
    <mergeCell ref="C221:D221"/>
    <mergeCell ref="E221:J221"/>
    <mergeCell ref="K221:AD221"/>
    <mergeCell ref="AE221:AM221"/>
    <mergeCell ref="AN221:AR221"/>
    <mergeCell ref="AS221:AW221"/>
    <mergeCell ref="AX221:BB221"/>
    <mergeCell ref="C220:D220"/>
    <mergeCell ref="E220:J220"/>
    <mergeCell ref="K220:AD220"/>
    <mergeCell ref="AE220:AM220"/>
    <mergeCell ref="AN220:AR220"/>
    <mergeCell ref="AS220:AW220"/>
    <mergeCell ref="AX218:BB218"/>
    <mergeCell ref="C219:D219"/>
    <mergeCell ref="E219:J219"/>
    <mergeCell ref="K219:AD219"/>
    <mergeCell ref="AE219:AM219"/>
    <mergeCell ref="AN219:AR219"/>
    <mergeCell ref="AS219:AW219"/>
    <mergeCell ref="AX219:BB219"/>
    <mergeCell ref="C218:D218"/>
    <mergeCell ref="E218:J218"/>
    <mergeCell ref="K218:AD218"/>
    <mergeCell ref="AE218:AM218"/>
    <mergeCell ref="AN218:AR218"/>
    <mergeCell ref="AS218:AW218"/>
    <mergeCell ref="AX224:BB224"/>
    <mergeCell ref="C225:D225"/>
    <mergeCell ref="E225:J225"/>
    <mergeCell ref="K225:AD225"/>
    <mergeCell ref="AE225:AM225"/>
    <mergeCell ref="AN225:AR225"/>
    <mergeCell ref="AS225:AW225"/>
    <mergeCell ref="AX225:BB225"/>
    <mergeCell ref="C224:D224"/>
    <mergeCell ref="E224:J224"/>
    <mergeCell ref="K224:AD224"/>
    <mergeCell ref="AE224:AM224"/>
    <mergeCell ref="AN224:AR224"/>
    <mergeCell ref="AS224:AW224"/>
    <mergeCell ref="AX222:BB222"/>
    <mergeCell ref="C223:D223"/>
    <mergeCell ref="E223:J223"/>
    <mergeCell ref="K223:AD223"/>
    <mergeCell ref="AE223:AM223"/>
    <mergeCell ref="AN223:AR223"/>
    <mergeCell ref="AS223:AW223"/>
    <mergeCell ref="AX223:BB223"/>
    <mergeCell ref="C222:D222"/>
    <mergeCell ref="E222:J222"/>
    <mergeCell ref="K222:AD222"/>
    <mergeCell ref="AE222:AM222"/>
    <mergeCell ref="AN222:AR222"/>
    <mergeCell ref="AS222:AW222"/>
    <mergeCell ref="AX228:BB228"/>
    <mergeCell ref="C229:D229"/>
    <mergeCell ref="E229:J229"/>
    <mergeCell ref="K229:AD229"/>
    <mergeCell ref="AE229:AM229"/>
    <mergeCell ref="AN229:AR229"/>
    <mergeCell ref="AS229:AW229"/>
    <mergeCell ref="AX229:BB229"/>
    <mergeCell ref="C228:D228"/>
    <mergeCell ref="E228:J228"/>
    <mergeCell ref="K228:AD228"/>
    <mergeCell ref="AE228:AM228"/>
    <mergeCell ref="AN228:AR228"/>
    <mergeCell ref="AS228:AW228"/>
    <mergeCell ref="AX226:BB226"/>
    <mergeCell ref="C227:D227"/>
    <mergeCell ref="E227:J227"/>
    <mergeCell ref="K227:AD227"/>
    <mergeCell ref="AE227:AM227"/>
    <mergeCell ref="AN227:AR227"/>
    <mergeCell ref="AS227:AW227"/>
    <mergeCell ref="AX227:BB227"/>
    <mergeCell ref="C226:D226"/>
    <mergeCell ref="E226:J226"/>
    <mergeCell ref="K226:AD226"/>
    <mergeCell ref="AE226:AM226"/>
    <mergeCell ref="AN226:AR226"/>
    <mergeCell ref="AS226:AW226"/>
    <mergeCell ref="AX232:BB232"/>
    <mergeCell ref="C233:D233"/>
    <mergeCell ref="E233:J233"/>
    <mergeCell ref="K233:AD233"/>
    <mergeCell ref="AE233:AM233"/>
    <mergeCell ref="AN233:AR233"/>
    <mergeCell ref="AS233:AW233"/>
    <mergeCell ref="AX233:BB233"/>
    <mergeCell ref="C232:D232"/>
    <mergeCell ref="E232:J232"/>
    <mergeCell ref="K232:AD232"/>
    <mergeCell ref="AE232:AM232"/>
    <mergeCell ref="AN232:AR232"/>
    <mergeCell ref="AS232:AW232"/>
    <mergeCell ref="AX230:BB230"/>
    <mergeCell ref="C231:D231"/>
    <mergeCell ref="E231:J231"/>
    <mergeCell ref="K231:AD231"/>
    <mergeCell ref="AE231:AM231"/>
    <mergeCell ref="AN231:AR231"/>
    <mergeCell ref="AS231:AW231"/>
    <mergeCell ref="AX231:BB231"/>
    <mergeCell ref="C230:D230"/>
    <mergeCell ref="E230:J230"/>
    <mergeCell ref="K230:AD230"/>
    <mergeCell ref="AE230:AM230"/>
    <mergeCell ref="AN230:AR230"/>
    <mergeCell ref="AS230:AW230"/>
    <mergeCell ref="AX236:BB236"/>
    <mergeCell ref="C237:D237"/>
    <mergeCell ref="E237:J237"/>
    <mergeCell ref="K237:AD237"/>
    <mergeCell ref="AE237:AM237"/>
    <mergeCell ref="AN237:AR237"/>
    <mergeCell ref="AS237:AW237"/>
    <mergeCell ref="AX237:BB237"/>
    <mergeCell ref="C236:D236"/>
    <mergeCell ref="E236:J236"/>
    <mergeCell ref="K236:AD236"/>
    <mergeCell ref="AE236:AM236"/>
    <mergeCell ref="AN236:AR236"/>
    <mergeCell ref="AS236:AW236"/>
    <mergeCell ref="AX234:BB234"/>
    <mergeCell ref="C235:D235"/>
    <mergeCell ref="E235:J235"/>
    <mergeCell ref="K235:AD235"/>
    <mergeCell ref="AE235:AM235"/>
    <mergeCell ref="AN235:AR235"/>
    <mergeCell ref="AS235:AW235"/>
    <mergeCell ref="AX235:BB235"/>
    <mergeCell ref="C234:D234"/>
    <mergeCell ref="E234:J234"/>
    <mergeCell ref="K234:AD234"/>
    <mergeCell ref="AE234:AM234"/>
    <mergeCell ref="AN234:AR234"/>
    <mergeCell ref="AS234:AW234"/>
    <mergeCell ref="AX240:BB240"/>
    <mergeCell ref="C241:D241"/>
    <mergeCell ref="E241:J241"/>
    <mergeCell ref="K241:AD241"/>
    <mergeCell ref="AE241:AM241"/>
    <mergeCell ref="AN241:AR241"/>
    <mergeCell ref="AS241:AW241"/>
    <mergeCell ref="AX241:BB241"/>
    <mergeCell ref="C240:D240"/>
    <mergeCell ref="E240:J240"/>
    <mergeCell ref="K240:AD240"/>
    <mergeCell ref="AE240:AM240"/>
    <mergeCell ref="AN240:AR240"/>
    <mergeCell ref="AS240:AW240"/>
    <mergeCell ref="AX238:BB238"/>
    <mergeCell ref="C239:D239"/>
    <mergeCell ref="E239:J239"/>
    <mergeCell ref="K239:AD239"/>
    <mergeCell ref="AE239:AM239"/>
    <mergeCell ref="AN239:AR239"/>
    <mergeCell ref="AS239:AW239"/>
    <mergeCell ref="AX239:BB239"/>
    <mergeCell ref="C238:D238"/>
    <mergeCell ref="E238:J238"/>
    <mergeCell ref="K238:AD238"/>
    <mergeCell ref="AE238:AM238"/>
    <mergeCell ref="AN238:AR238"/>
    <mergeCell ref="AS238:AW238"/>
    <mergeCell ref="AX244:BB244"/>
    <mergeCell ref="C245:D245"/>
    <mergeCell ref="E245:J245"/>
    <mergeCell ref="K245:AD245"/>
    <mergeCell ref="AE245:AM245"/>
    <mergeCell ref="AN245:AR245"/>
    <mergeCell ref="AS245:AW245"/>
    <mergeCell ref="AX245:BB245"/>
    <mergeCell ref="C244:D244"/>
    <mergeCell ref="E244:J244"/>
    <mergeCell ref="K244:AD244"/>
    <mergeCell ref="AE244:AM244"/>
    <mergeCell ref="AN244:AR244"/>
    <mergeCell ref="AS244:AW244"/>
    <mergeCell ref="AX242:BB242"/>
    <mergeCell ref="C243:D243"/>
    <mergeCell ref="E243:J243"/>
    <mergeCell ref="K243:AD243"/>
    <mergeCell ref="AE243:AM243"/>
    <mergeCell ref="AN243:AR243"/>
    <mergeCell ref="AS243:AW243"/>
    <mergeCell ref="AX243:BB243"/>
    <mergeCell ref="C242:D242"/>
    <mergeCell ref="E242:J242"/>
    <mergeCell ref="K242:AD242"/>
    <mergeCell ref="AE242:AM242"/>
    <mergeCell ref="AN242:AR242"/>
    <mergeCell ref="AS242:AW242"/>
    <mergeCell ref="AX248:BB248"/>
    <mergeCell ref="C249:D249"/>
    <mergeCell ref="E249:J249"/>
    <mergeCell ref="K249:AD249"/>
    <mergeCell ref="AE249:AM249"/>
    <mergeCell ref="AN249:AR249"/>
    <mergeCell ref="AS249:AW249"/>
    <mergeCell ref="AX249:BB249"/>
    <mergeCell ref="C248:D248"/>
    <mergeCell ref="E248:J248"/>
    <mergeCell ref="K248:AD248"/>
    <mergeCell ref="AE248:AM248"/>
    <mergeCell ref="AN248:AR248"/>
    <mergeCell ref="AS248:AW248"/>
    <mergeCell ref="AX246:BB246"/>
    <mergeCell ref="C247:D247"/>
    <mergeCell ref="E247:J247"/>
    <mergeCell ref="K247:AD247"/>
    <mergeCell ref="AE247:AM247"/>
    <mergeCell ref="AN247:AR247"/>
    <mergeCell ref="AS247:AW247"/>
    <mergeCell ref="AX247:BB247"/>
    <mergeCell ref="C246:D246"/>
    <mergeCell ref="E246:J246"/>
    <mergeCell ref="K246:AD246"/>
    <mergeCell ref="AE246:AM246"/>
    <mergeCell ref="AN246:AR246"/>
    <mergeCell ref="AS246:AW246"/>
    <mergeCell ref="AX252:BB252"/>
    <mergeCell ref="C253:D253"/>
    <mergeCell ref="E253:J253"/>
    <mergeCell ref="K253:AD253"/>
    <mergeCell ref="AE253:AM253"/>
    <mergeCell ref="AN253:AR253"/>
    <mergeCell ref="AS253:AW253"/>
    <mergeCell ref="AX253:BB253"/>
    <mergeCell ref="C252:D252"/>
    <mergeCell ref="E252:J252"/>
    <mergeCell ref="K252:AD252"/>
    <mergeCell ref="AE252:AM252"/>
    <mergeCell ref="AN252:AR252"/>
    <mergeCell ref="AS252:AW252"/>
    <mergeCell ref="AX250:BB250"/>
    <mergeCell ref="C251:D251"/>
    <mergeCell ref="E251:J251"/>
    <mergeCell ref="K251:AD251"/>
    <mergeCell ref="AE251:AM251"/>
    <mergeCell ref="AN251:AR251"/>
    <mergeCell ref="AS251:AW251"/>
    <mergeCell ref="AX251:BB251"/>
    <mergeCell ref="C250:D250"/>
    <mergeCell ref="E250:J250"/>
    <mergeCell ref="K250:AD250"/>
    <mergeCell ref="AE250:AM250"/>
    <mergeCell ref="AN250:AR250"/>
    <mergeCell ref="AS250:AW250"/>
    <mergeCell ref="AX256:BB256"/>
    <mergeCell ref="C257:D257"/>
    <mergeCell ref="E257:J257"/>
    <mergeCell ref="K257:AD257"/>
    <mergeCell ref="AE257:AM257"/>
    <mergeCell ref="AN257:AR257"/>
    <mergeCell ref="AS257:AW257"/>
    <mergeCell ref="AX257:BB257"/>
    <mergeCell ref="C256:D256"/>
    <mergeCell ref="E256:J256"/>
    <mergeCell ref="K256:AD256"/>
    <mergeCell ref="AE256:AM256"/>
    <mergeCell ref="AN256:AR256"/>
    <mergeCell ref="AS256:AW256"/>
    <mergeCell ref="AX254:BB254"/>
    <mergeCell ref="C255:D255"/>
    <mergeCell ref="E255:J255"/>
    <mergeCell ref="K255:AD255"/>
    <mergeCell ref="AE255:AM255"/>
    <mergeCell ref="AN255:AR255"/>
    <mergeCell ref="AS255:AW255"/>
    <mergeCell ref="AX255:BB255"/>
    <mergeCell ref="C254:D254"/>
    <mergeCell ref="E254:J254"/>
    <mergeCell ref="K254:AD254"/>
    <mergeCell ref="AE254:AM254"/>
    <mergeCell ref="AN254:AR254"/>
    <mergeCell ref="AS254:AW254"/>
    <mergeCell ref="AX260:BB260"/>
    <mergeCell ref="C261:D261"/>
    <mergeCell ref="E261:J261"/>
    <mergeCell ref="K261:AD261"/>
    <mergeCell ref="AE261:AM261"/>
    <mergeCell ref="AN261:AR261"/>
    <mergeCell ref="AS261:AW261"/>
    <mergeCell ref="AX261:BB261"/>
    <mergeCell ref="C260:D260"/>
    <mergeCell ref="E260:J260"/>
    <mergeCell ref="K260:AD260"/>
    <mergeCell ref="AE260:AM260"/>
    <mergeCell ref="AN260:AR260"/>
    <mergeCell ref="AS260:AW260"/>
    <mergeCell ref="AX258:BB258"/>
    <mergeCell ref="C259:D259"/>
    <mergeCell ref="E259:J259"/>
    <mergeCell ref="K259:AD259"/>
    <mergeCell ref="AE259:AM259"/>
    <mergeCell ref="AN259:AR259"/>
    <mergeCell ref="AS259:AW259"/>
    <mergeCell ref="AX259:BB259"/>
    <mergeCell ref="C258:D258"/>
    <mergeCell ref="E258:J258"/>
    <mergeCell ref="K258:AD258"/>
    <mergeCell ref="AE258:AM258"/>
    <mergeCell ref="AN258:AR258"/>
    <mergeCell ref="AS258:AW258"/>
    <mergeCell ref="AX264:BB264"/>
    <mergeCell ref="C265:D265"/>
    <mergeCell ref="E265:J265"/>
    <mergeCell ref="K265:AD265"/>
    <mergeCell ref="AE265:AM265"/>
    <mergeCell ref="AN265:AR265"/>
    <mergeCell ref="AS265:AW265"/>
    <mergeCell ref="AX265:BB265"/>
    <mergeCell ref="C264:D264"/>
    <mergeCell ref="E264:J264"/>
    <mergeCell ref="K264:AD264"/>
    <mergeCell ref="AE264:AM264"/>
    <mergeCell ref="AN264:AR264"/>
    <mergeCell ref="AS264:AW264"/>
    <mergeCell ref="AX262:BB262"/>
    <mergeCell ref="C263:D263"/>
    <mergeCell ref="E263:J263"/>
    <mergeCell ref="K263:AD263"/>
    <mergeCell ref="AE263:AM263"/>
    <mergeCell ref="AN263:AR263"/>
    <mergeCell ref="AS263:AW263"/>
    <mergeCell ref="AX263:BB263"/>
    <mergeCell ref="C262:D262"/>
    <mergeCell ref="E262:J262"/>
    <mergeCell ref="K262:AD262"/>
    <mergeCell ref="AE262:AM262"/>
    <mergeCell ref="AN262:AR262"/>
    <mergeCell ref="AS262:AW262"/>
    <mergeCell ref="AX268:BB268"/>
    <mergeCell ref="C269:D269"/>
    <mergeCell ref="E269:J269"/>
    <mergeCell ref="K269:AD269"/>
    <mergeCell ref="AE269:AM269"/>
    <mergeCell ref="AN269:AR269"/>
    <mergeCell ref="AS269:AW269"/>
    <mergeCell ref="AX269:BB269"/>
    <mergeCell ref="C268:D268"/>
    <mergeCell ref="E268:J268"/>
    <mergeCell ref="K268:AD268"/>
    <mergeCell ref="AE268:AM268"/>
    <mergeCell ref="AN268:AR268"/>
    <mergeCell ref="AS268:AW268"/>
    <mergeCell ref="AX266:BB266"/>
    <mergeCell ref="C267:D267"/>
    <mergeCell ref="E267:J267"/>
    <mergeCell ref="K267:AD267"/>
    <mergeCell ref="AE267:AM267"/>
    <mergeCell ref="AN267:AR267"/>
    <mergeCell ref="AS267:AW267"/>
    <mergeCell ref="AX267:BB267"/>
    <mergeCell ref="C266:D266"/>
    <mergeCell ref="E266:J266"/>
    <mergeCell ref="K266:AD266"/>
    <mergeCell ref="AE266:AM266"/>
    <mergeCell ref="AN266:AR266"/>
    <mergeCell ref="AS266:AW266"/>
    <mergeCell ref="AX272:BB272"/>
    <mergeCell ref="C273:D273"/>
    <mergeCell ref="E273:J273"/>
    <mergeCell ref="K273:AD273"/>
    <mergeCell ref="AE273:AM273"/>
    <mergeCell ref="AN273:AR273"/>
    <mergeCell ref="AS273:AW273"/>
    <mergeCell ref="AX273:BB273"/>
    <mergeCell ref="C272:D272"/>
    <mergeCell ref="E272:J272"/>
    <mergeCell ref="K272:AD272"/>
    <mergeCell ref="AE272:AM272"/>
    <mergeCell ref="AN272:AR272"/>
    <mergeCell ref="AS272:AW272"/>
    <mergeCell ref="AX270:BB270"/>
    <mergeCell ref="C271:D271"/>
    <mergeCell ref="E271:J271"/>
    <mergeCell ref="K271:AD271"/>
    <mergeCell ref="AE271:AM271"/>
    <mergeCell ref="AN271:AR271"/>
    <mergeCell ref="AS271:AW271"/>
    <mergeCell ref="AX271:BB271"/>
    <mergeCell ref="C270:D270"/>
    <mergeCell ref="E270:J270"/>
    <mergeCell ref="K270:AD270"/>
    <mergeCell ref="AE270:AM270"/>
    <mergeCell ref="AN270:AR270"/>
    <mergeCell ref="AS270:AW270"/>
    <mergeCell ref="AX276:BB276"/>
    <mergeCell ref="C277:D277"/>
    <mergeCell ref="E277:J277"/>
    <mergeCell ref="K277:AD277"/>
    <mergeCell ref="AE277:AM277"/>
    <mergeCell ref="AN277:AR277"/>
    <mergeCell ref="AS277:AW277"/>
    <mergeCell ref="AX277:BB277"/>
    <mergeCell ref="C276:D276"/>
    <mergeCell ref="E276:J276"/>
    <mergeCell ref="K276:AD276"/>
    <mergeCell ref="AE276:AM276"/>
    <mergeCell ref="AN276:AR276"/>
    <mergeCell ref="AS276:AW276"/>
    <mergeCell ref="AX274:BB274"/>
    <mergeCell ref="C275:D275"/>
    <mergeCell ref="E275:J275"/>
    <mergeCell ref="K275:AD275"/>
    <mergeCell ref="AE275:AM275"/>
    <mergeCell ref="AN275:AR275"/>
    <mergeCell ref="AS275:AW275"/>
    <mergeCell ref="AX275:BB275"/>
    <mergeCell ref="C274:D274"/>
    <mergeCell ref="E274:J274"/>
    <mergeCell ref="K274:AD274"/>
    <mergeCell ref="AE274:AM274"/>
    <mergeCell ref="AN274:AR274"/>
    <mergeCell ref="AS274:AW274"/>
    <mergeCell ref="AX280:BB280"/>
    <mergeCell ref="C281:D281"/>
    <mergeCell ref="E281:J281"/>
    <mergeCell ref="K281:AD281"/>
    <mergeCell ref="AE281:AM281"/>
    <mergeCell ref="AN281:AR281"/>
    <mergeCell ref="AS281:AW281"/>
    <mergeCell ref="AX281:BB281"/>
    <mergeCell ref="C280:D280"/>
    <mergeCell ref="E280:J280"/>
    <mergeCell ref="K280:AD280"/>
    <mergeCell ref="AE280:AM280"/>
    <mergeCell ref="AN280:AR280"/>
    <mergeCell ref="AS280:AW280"/>
    <mergeCell ref="AX278:BB278"/>
    <mergeCell ref="C279:D279"/>
    <mergeCell ref="E279:J279"/>
    <mergeCell ref="K279:AD279"/>
    <mergeCell ref="AE279:AM279"/>
    <mergeCell ref="AN279:AR279"/>
    <mergeCell ref="AS279:AW279"/>
    <mergeCell ref="AX279:BB279"/>
    <mergeCell ref="C278:D278"/>
    <mergeCell ref="E278:J278"/>
    <mergeCell ref="K278:AD278"/>
    <mergeCell ref="AE278:AM278"/>
    <mergeCell ref="AN278:AR278"/>
    <mergeCell ref="AS278:AW278"/>
    <mergeCell ref="AX284:BB284"/>
    <mergeCell ref="C285:D285"/>
    <mergeCell ref="E285:J285"/>
    <mergeCell ref="K285:AD285"/>
    <mergeCell ref="AE285:AM285"/>
    <mergeCell ref="AN285:AR285"/>
    <mergeCell ref="AS285:AW285"/>
    <mergeCell ref="AX285:BB285"/>
    <mergeCell ref="C284:D284"/>
    <mergeCell ref="E284:J284"/>
    <mergeCell ref="K284:AD284"/>
    <mergeCell ref="AE284:AM284"/>
    <mergeCell ref="AN284:AR284"/>
    <mergeCell ref="AS284:AW284"/>
    <mergeCell ref="AX282:BB282"/>
    <mergeCell ref="C283:D283"/>
    <mergeCell ref="E283:J283"/>
    <mergeCell ref="K283:AD283"/>
    <mergeCell ref="AE283:AM283"/>
    <mergeCell ref="AN283:AR283"/>
    <mergeCell ref="AS283:AW283"/>
    <mergeCell ref="AX283:BB283"/>
    <mergeCell ref="C282:D282"/>
    <mergeCell ref="E282:J282"/>
    <mergeCell ref="K282:AD282"/>
    <mergeCell ref="AE282:AM282"/>
    <mergeCell ref="AN282:AR282"/>
    <mergeCell ref="AS282:AW282"/>
    <mergeCell ref="AX288:BB288"/>
    <mergeCell ref="C289:D289"/>
    <mergeCell ref="E289:J289"/>
    <mergeCell ref="K289:AD289"/>
    <mergeCell ref="AE289:AM289"/>
    <mergeCell ref="AN289:AR289"/>
    <mergeCell ref="AS289:AW289"/>
    <mergeCell ref="AX289:BB289"/>
    <mergeCell ref="C288:D288"/>
    <mergeCell ref="E288:J288"/>
    <mergeCell ref="K288:AD288"/>
    <mergeCell ref="AE288:AM288"/>
    <mergeCell ref="AN288:AR288"/>
    <mergeCell ref="AS288:AW288"/>
    <mergeCell ref="AX286:BB286"/>
    <mergeCell ref="C287:D287"/>
    <mergeCell ref="E287:J287"/>
    <mergeCell ref="K287:AD287"/>
    <mergeCell ref="AE287:AM287"/>
    <mergeCell ref="AN287:AR287"/>
    <mergeCell ref="AS287:AW287"/>
    <mergeCell ref="AX287:BB287"/>
    <mergeCell ref="C286:D286"/>
    <mergeCell ref="E286:J286"/>
    <mergeCell ref="K286:AD286"/>
    <mergeCell ref="AE286:AM286"/>
    <mergeCell ref="AN286:AR286"/>
    <mergeCell ref="AS286:AW286"/>
    <mergeCell ref="AX292:BB292"/>
    <mergeCell ref="C293:D293"/>
    <mergeCell ref="E293:J293"/>
    <mergeCell ref="K293:AD293"/>
    <mergeCell ref="AE293:AM293"/>
    <mergeCell ref="AN293:AR293"/>
    <mergeCell ref="AS293:AW293"/>
    <mergeCell ref="AX293:BB293"/>
    <mergeCell ref="C292:D292"/>
    <mergeCell ref="E292:J292"/>
    <mergeCell ref="K292:AD292"/>
    <mergeCell ref="AE292:AM292"/>
    <mergeCell ref="AN292:AR292"/>
    <mergeCell ref="AS292:AW292"/>
    <mergeCell ref="AX290:BB290"/>
    <mergeCell ref="C291:D291"/>
    <mergeCell ref="E291:J291"/>
    <mergeCell ref="K291:AD291"/>
    <mergeCell ref="AE291:AM291"/>
    <mergeCell ref="AN291:AR291"/>
    <mergeCell ref="AS291:AW291"/>
    <mergeCell ref="AX291:BB291"/>
    <mergeCell ref="C290:D290"/>
    <mergeCell ref="E290:J290"/>
    <mergeCell ref="K290:AD290"/>
    <mergeCell ref="AE290:AM290"/>
    <mergeCell ref="AN290:AR290"/>
    <mergeCell ref="AS290:AW290"/>
    <mergeCell ref="AX296:BB296"/>
    <mergeCell ref="C297:D297"/>
    <mergeCell ref="E297:J297"/>
    <mergeCell ref="K297:AD297"/>
    <mergeCell ref="AE297:AM297"/>
    <mergeCell ref="AN297:AR297"/>
    <mergeCell ref="AS297:AW297"/>
    <mergeCell ref="AX297:BB297"/>
    <mergeCell ref="C296:D296"/>
    <mergeCell ref="E296:J296"/>
    <mergeCell ref="K296:AD296"/>
    <mergeCell ref="AE296:AM296"/>
    <mergeCell ref="AN296:AR296"/>
    <mergeCell ref="AS296:AW296"/>
    <mergeCell ref="AX294:BB294"/>
    <mergeCell ref="C295:D295"/>
    <mergeCell ref="E295:J295"/>
    <mergeCell ref="K295:AD295"/>
    <mergeCell ref="AE295:AM295"/>
    <mergeCell ref="AN295:AR295"/>
    <mergeCell ref="AS295:AW295"/>
    <mergeCell ref="AX295:BB295"/>
    <mergeCell ref="C294:D294"/>
    <mergeCell ref="E294:J294"/>
    <mergeCell ref="K294:AD294"/>
    <mergeCell ref="AE294:AM294"/>
    <mergeCell ref="AN294:AR294"/>
    <mergeCell ref="AS294:AW294"/>
    <mergeCell ref="AX300:BB300"/>
    <mergeCell ref="C301:D301"/>
    <mergeCell ref="E301:J301"/>
    <mergeCell ref="K301:AD301"/>
    <mergeCell ref="AE301:AM301"/>
    <mergeCell ref="AN301:AR301"/>
    <mergeCell ref="AS301:AW301"/>
    <mergeCell ref="AX301:BB301"/>
    <mergeCell ref="C300:D300"/>
    <mergeCell ref="E300:J300"/>
    <mergeCell ref="K300:AD300"/>
    <mergeCell ref="AE300:AM300"/>
    <mergeCell ref="AN300:AR300"/>
    <mergeCell ref="AS300:AW300"/>
    <mergeCell ref="AX298:BB298"/>
    <mergeCell ref="C299:D299"/>
    <mergeCell ref="E299:J299"/>
    <mergeCell ref="K299:AD299"/>
    <mergeCell ref="AE299:AM299"/>
    <mergeCell ref="AN299:AR299"/>
    <mergeCell ref="AS299:AW299"/>
    <mergeCell ref="AX299:BB299"/>
    <mergeCell ref="C298:D298"/>
    <mergeCell ref="E298:J298"/>
    <mergeCell ref="K298:AD298"/>
    <mergeCell ref="AE298:AM298"/>
    <mergeCell ref="AN298:AR298"/>
    <mergeCell ref="AS298:AW298"/>
    <mergeCell ref="AX304:BB304"/>
    <mergeCell ref="C305:D305"/>
    <mergeCell ref="E305:J305"/>
    <mergeCell ref="K305:AD305"/>
    <mergeCell ref="AE305:AM305"/>
    <mergeCell ref="AN305:AR305"/>
    <mergeCell ref="AS305:AW305"/>
    <mergeCell ref="AX305:BB305"/>
    <mergeCell ref="C304:D304"/>
    <mergeCell ref="E304:J304"/>
    <mergeCell ref="K304:AD304"/>
    <mergeCell ref="AE304:AM304"/>
    <mergeCell ref="AN304:AR304"/>
    <mergeCell ref="AS304:AW304"/>
    <mergeCell ref="AX302:BB302"/>
    <mergeCell ref="C303:D303"/>
    <mergeCell ref="E303:J303"/>
    <mergeCell ref="K303:AD303"/>
    <mergeCell ref="AE303:AM303"/>
    <mergeCell ref="AN303:AR303"/>
    <mergeCell ref="AS303:AW303"/>
    <mergeCell ref="AX303:BB303"/>
    <mergeCell ref="C302:D302"/>
    <mergeCell ref="E302:J302"/>
    <mergeCell ref="K302:AD302"/>
    <mergeCell ref="AE302:AM302"/>
    <mergeCell ref="AN302:AR302"/>
    <mergeCell ref="AS302:AW302"/>
    <mergeCell ref="AX308:BB308"/>
    <mergeCell ref="C309:D309"/>
    <mergeCell ref="E309:J309"/>
    <mergeCell ref="K309:AD309"/>
    <mergeCell ref="AE309:AM309"/>
    <mergeCell ref="AN309:AR309"/>
    <mergeCell ref="AS309:AW309"/>
    <mergeCell ref="AX309:BB309"/>
    <mergeCell ref="C308:D308"/>
    <mergeCell ref="E308:J308"/>
    <mergeCell ref="K308:AD308"/>
    <mergeCell ref="AE308:AM308"/>
    <mergeCell ref="AN308:AR308"/>
    <mergeCell ref="AS308:AW308"/>
    <mergeCell ref="AX306:BB306"/>
    <mergeCell ref="C307:D307"/>
    <mergeCell ref="E307:J307"/>
    <mergeCell ref="K307:AD307"/>
    <mergeCell ref="AE307:AM307"/>
    <mergeCell ref="AN307:AR307"/>
    <mergeCell ref="AS307:AW307"/>
    <mergeCell ref="AX307:BB307"/>
    <mergeCell ref="C306:D306"/>
    <mergeCell ref="E306:J306"/>
    <mergeCell ref="K306:AD306"/>
    <mergeCell ref="AE306:AM306"/>
    <mergeCell ref="AN306:AR306"/>
    <mergeCell ref="AS306:AW306"/>
    <mergeCell ref="AX312:BB312"/>
    <mergeCell ref="C313:D313"/>
    <mergeCell ref="E313:J313"/>
    <mergeCell ref="K313:AD313"/>
    <mergeCell ref="AE313:AM313"/>
    <mergeCell ref="AN313:AR313"/>
    <mergeCell ref="AS313:AW313"/>
    <mergeCell ref="AX313:BB313"/>
    <mergeCell ref="C312:D312"/>
    <mergeCell ref="E312:J312"/>
    <mergeCell ref="K312:AD312"/>
    <mergeCell ref="AE312:AM312"/>
    <mergeCell ref="AN312:AR312"/>
    <mergeCell ref="AS312:AW312"/>
    <mergeCell ref="AX310:BB310"/>
    <mergeCell ref="C311:D311"/>
    <mergeCell ref="E311:J311"/>
    <mergeCell ref="K311:AD311"/>
    <mergeCell ref="AE311:AM311"/>
    <mergeCell ref="AN311:AR311"/>
    <mergeCell ref="AS311:AW311"/>
    <mergeCell ref="AX311:BB311"/>
    <mergeCell ref="C310:D310"/>
    <mergeCell ref="E310:J310"/>
    <mergeCell ref="K310:AD310"/>
    <mergeCell ref="AE310:AM310"/>
    <mergeCell ref="AN310:AR310"/>
    <mergeCell ref="AS310:AW310"/>
    <mergeCell ref="AX316:BB316"/>
    <mergeCell ref="C317:D317"/>
    <mergeCell ref="E317:J317"/>
    <mergeCell ref="K317:AD317"/>
    <mergeCell ref="AE317:AM317"/>
    <mergeCell ref="AN317:AR317"/>
    <mergeCell ref="AS317:AW317"/>
    <mergeCell ref="AX317:BB317"/>
    <mergeCell ref="C316:D316"/>
    <mergeCell ref="E316:J316"/>
    <mergeCell ref="K316:AD316"/>
    <mergeCell ref="AE316:AM316"/>
    <mergeCell ref="AN316:AR316"/>
    <mergeCell ref="AS316:AW316"/>
    <mergeCell ref="AX314:BB314"/>
    <mergeCell ref="C315:D315"/>
    <mergeCell ref="E315:J315"/>
    <mergeCell ref="K315:AD315"/>
    <mergeCell ref="AE315:AM315"/>
    <mergeCell ref="AN315:AR315"/>
    <mergeCell ref="AS315:AW315"/>
    <mergeCell ref="AX315:BB315"/>
    <mergeCell ref="C314:D314"/>
    <mergeCell ref="E314:J314"/>
    <mergeCell ref="K314:AD314"/>
    <mergeCell ref="AE314:AM314"/>
    <mergeCell ref="AN314:AR314"/>
    <mergeCell ref="AS314:AW314"/>
    <mergeCell ref="AX320:BB320"/>
    <mergeCell ref="C321:D321"/>
    <mergeCell ref="E321:J321"/>
    <mergeCell ref="K321:AD321"/>
    <mergeCell ref="AE321:AM321"/>
    <mergeCell ref="AN321:AR321"/>
    <mergeCell ref="AS321:AW321"/>
    <mergeCell ref="AX321:BB321"/>
    <mergeCell ref="C320:D320"/>
    <mergeCell ref="E320:J320"/>
    <mergeCell ref="K320:AD320"/>
    <mergeCell ref="AE320:AM320"/>
    <mergeCell ref="AN320:AR320"/>
    <mergeCell ref="AS320:AW320"/>
    <mergeCell ref="AX318:BB318"/>
    <mergeCell ref="C319:D319"/>
    <mergeCell ref="E319:J319"/>
    <mergeCell ref="K319:AD319"/>
    <mergeCell ref="AE319:AM319"/>
    <mergeCell ref="AN319:AR319"/>
    <mergeCell ref="AS319:AW319"/>
    <mergeCell ref="AX319:BB319"/>
    <mergeCell ref="C318:D318"/>
    <mergeCell ref="E318:J318"/>
    <mergeCell ref="K318:AD318"/>
    <mergeCell ref="AE318:AM318"/>
    <mergeCell ref="AN318:AR318"/>
    <mergeCell ref="AS318:AW318"/>
    <mergeCell ref="AX324:BB324"/>
    <mergeCell ref="C325:D325"/>
    <mergeCell ref="E325:J325"/>
    <mergeCell ref="K325:AD325"/>
    <mergeCell ref="AE325:AM325"/>
    <mergeCell ref="AN325:AR325"/>
    <mergeCell ref="AS325:AW325"/>
    <mergeCell ref="AX325:BB325"/>
    <mergeCell ref="C324:D324"/>
    <mergeCell ref="E324:J324"/>
    <mergeCell ref="K324:AD324"/>
    <mergeCell ref="AE324:AM324"/>
    <mergeCell ref="AN324:AR324"/>
    <mergeCell ref="AS324:AW324"/>
    <mergeCell ref="AX322:BB322"/>
    <mergeCell ref="C323:D323"/>
    <mergeCell ref="E323:J323"/>
    <mergeCell ref="K323:AD323"/>
    <mergeCell ref="AE323:AM323"/>
    <mergeCell ref="AN323:AR323"/>
    <mergeCell ref="AS323:AW323"/>
    <mergeCell ref="AX323:BB323"/>
    <mergeCell ref="C322:D322"/>
    <mergeCell ref="E322:J322"/>
    <mergeCell ref="K322:AD322"/>
    <mergeCell ref="AE322:AM322"/>
    <mergeCell ref="AN322:AR322"/>
    <mergeCell ref="AS322:AW322"/>
    <mergeCell ref="AX328:BB328"/>
    <mergeCell ref="C328:D328"/>
    <mergeCell ref="E328:J328"/>
    <mergeCell ref="K328:AD328"/>
    <mergeCell ref="AE328:AM328"/>
    <mergeCell ref="AN328:AR328"/>
    <mergeCell ref="AS328:AW328"/>
    <mergeCell ref="AX326:BB326"/>
    <mergeCell ref="C327:D327"/>
    <mergeCell ref="E327:J327"/>
    <mergeCell ref="K327:AD327"/>
    <mergeCell ref="AE327:AM327"/>
    <mergeCell ref="AN327:AR327"/>
    <mergeCell ref="AS327:AW327"/>
    <mergeCell ref="AX327:BB327"/>
    <mergeCell ref="C326:D326"/>
    <mergeCell ref="E326:J326"/>
    <mergeCell ref="K326:AD326"/>
    <mergeCell ref="AE326:AM326"/>
    <mergeCell ref="AN326:AR326"/>
    <mergeCell ref="AS326:AW32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B8FE8-2954-469F-B532-C4CEBBE21931}">
  <dimension ref="A1:DB2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265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266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91" t="s">
        <v>13</v>
      </c>
      <c r="G6" s="92"/>
      <c r="H6" s="1"/>
      <c r="I6" s="1"/>
      <c r="J6" s="1"/>
      <c r="K6" s="1"/>
      <c r="L6" s="1"/>
      <c r="M6" s="1"/>
      <c r="N6" s="1"/>
      <c r="O6" s="1"/>
      <c r="P6" s="1"/>
      <c r="Q6" s="1"/>
      <c r="R6" s="91" t="s">
        <v>15</v>
      </c>
      <c r="S6" s="92"/>
      <c r="T6" s="1"/>
      <c r="U6" s="1"/>
      <c r="V6" s="1"/>
      <c r="W6" s="1"/>
      <c r="X6" s="1"/>
      <c r="Y6" s="1"/>
      <c r="Z6" s="91" t="s">
        <v>16</v>
      </c>
      <c r="AA6" s="9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91" t="s">
        <v>17</v>
      </c>
      <c r="CM6" s="92"/>
      <c r="CN6" s="1"/>
      <c r="CO6" s="1"/>
      <c r="CP6" s="91" t="s">
        <v>18</v>
      </c>
      <c r="CQ6" s="92"/>
      <c r="CR6" s="1"/>
      <c r="CS6" s="1"/>
      <c r="CT6" s="1"/>
      <c r="CU6" s="1"/>
      <c r="CV6" s="1"/>
      <c r="CW6" s="1"/>
      <c r="CX6" s="91" t="s">
        <v>20</v>
      </c>
      <c r="CY6" s="92"/>
      <c r="CZ6" s="6"/>
      <c r="DB6" s="11" t="s">
        <v>62</v>
      </c>
    </row>
    <row r="7" spans="1:106" x14ac:dyDescent="0.25">
      <c r="A7" s="3"/>
      <c r="B7" s="93"/>
      <c r="C7" s="94"/>
      <c r="D7" s="1"/>
      <c r="E7" s="1"/>
      <c r="F7" s="93"/>
      <c r="G7" s="94"/>
      <c r="H7" s="1"/>
      <c r="I7" s="1"/>
      <c r="J7" s="1"/>
      <c r="K7" s="1"/>
      <c r="L7" s="1"/>
      <c r="M7" s="1"/>
      <c r="N7" s="1"/>
      <c r="O7" s="1"/>
      <c r="P7" s="1"/>
      <c r="Q7" s="1"/>
      <c r="R7" s="93"/>
      <c r="S7" s="94"/>
      <c r="T7" s="1"/>
      <c r="U7" s="1"/>
      <c r="V7" s="1"/>
      <c r="W7" s="1"/>
      <c r="X7" s="1"/>
      <c r="Y7" s="1"/>
      <c r="Z7" s="93"/>
      <c r="AA7" s="94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93"/>
      <c r="CM7" s="94"/>
      <c r="CN7" s="1"/>
      <c r="CO7" s="1"/>
      <c r="CP7" s="93"/>
      <c r="CQ7" s="94"/>
      <c r="CR7" s="1"/>
      <c r="CS7" s="1"/>
      <c r="CT7" s="1"/>
      <c r="CU7" s="1"/>
      <c r="CV7" s="1"/>
      <c r="CW7" s="1"/>
      <c r="CX7" s="93"/>
      <c r="CY7" s="94"/>
      <c r="CZ7" s="6"/>
    </row>
    <row r="8" spans="1:106" x14ac:dyDescent="0.25">
      <c r="A8" s="3"/>
      <c r="B8" s="93"/>
      <c r="C8" s="94"/>
      <c r="D8" s="1"/>
      <c r="E8" s="1"/>
      <c r="F8" s="93"/>
      <c r="G8" s="94"/>
      <c r="H8" s="1"/>
      <c r="I8" s="1"/>
      <c r="J8" s="1"/>
      <c r="K8" s="1"/>
      <c r="L8" s="1"/>
      <c r="M8" s="1"/>
      <c r="N8" s="1"/>
      <c r="O8" s="1"/>
      <c r="P8" s="1"/>
      <c r="Q8" s="1"/>
      <c r="R8" s="93"/>
      <c r="S8" s="94"/>
      <c r="T8" s="1"/>
      <c r="U8" s="1"/>
      <c r="V8" s="1"/>
      <c r="W8" s="1"/>
      <c r="X8" s="1"/>
      <c r="Y8" s="1"/>
      <c r="Z8" s="93"/>
      <c r="AA8" s="94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93"/>
      <c r="CM8" s="94"/>
      <c r="CN8" s="1"/>
      <c r="CO8" s="1"/>
      <c r="CP8" s="93"/>
      <c r="CQ8" s="94"/>
      <c r="CR8" s="1"/>
      <c r="CS8" s="1"/>
      <c r="CT8" s="1"/>
      <c r="CU8" s="1"/>
      <c r="CV8" s="1"/>
      <c r="CW8" s="1"/>
      <c r="CX8" s="93"/>
      <c r="CY8" s="94"/>
      <c r="CZ8" s="6"/>
      <c r="DB8" s="12" t="s">
        <v>63</v>
      </c>
    </row>
    <row r="9" spans="1:106" x14ac:dyDescent="0.25">
      <c r="A9" s="3"/>
      <c r="B9" s="95"/>
      <c r="C9" s="96"/>
      <c r="D9" s="1"/>
      <c r="E9" s="1"/>
      <c r="F9" s="95"/>
      <c r="G9" s="96"/>
      <c r="H9" s="1"/>
      <c r="I9" s="1"/>
      <c r="J9" s="1"/>
      <c r="K9" s="1"/>
      <c r="L9" s="1"/>
      <c r="M9" s="1"/>
      <c r="N9" s="1"/>
      <c r="O9" s="1"/>
      <c r="P9" s="1"/>
      <c r="Q9" s="1"/>
      <c r="R9" s="95"/>
      <c r="S9" s="96"/>
      <c r="T9" s="1"/>
      <c r="U9" s="1"/>
      <c r="V9" s="1"/>
      <c r="W9" s="1"/>
      <c r="X9" s="1"/>
      <c r="Y9" s="1"/>
      <c r="Z9" s="95"/>
      <c r="AA9" s="96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95"/>
      <c r="CM9" s="96"/>
      <c r="CN9" s="1"/>
      <c r="CO9" s="1"/>
      <c r="CP9" s="95"/>
      <c r="CQ9" s="96"/>
      <c r="CR9" s="1"/>
      <c r="CS9" s="1"/>
      <c r="CT9" s="1"/>
      <c r="CU9" s="1"/>
      <c r="CV9" s="1"/>
      <c r="CW9" s="1"/>
      <c r="CX9" s="95"/>
      <c r="CY9" s="9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64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15" t="s">
        <v>63</v>
      </c>
      <c r="D12" s="116"/>
      <c r="E12" s="116"/>
      <c r="F12" s="117"/>
      <c r="G12" s="82" t="s">
        <v>62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4"/>
      <c r="S12" s="115" t="s">
        <v>63</v>
      </c>
      <c r="T12" s="116"/>
      <c r="U12" s="116"/>
      <c r="V12" s="116"/>
      <c r="W12" s="116"/>
      <c r="X12" s="116"/>
      <c r="Y12" s="116"/>
      <c r="Z12" s="117"/>
      <c r="AA12" s="82" t="s">
        <v>62</v>
      </c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4"/>
      <c r="CM12" s="115" t="s">
        <v>63</v>
      </c>
      <c r="CN12" s="116"/>
      <c r="CO12" s="116"/>
      <c r="CP12" s="117"/>
      <c r="CQ12" s="97" t="s">
        <v>65</v>
      </c>
      <c r="CR12" s="98"/>
      <c r="CS12" s="98"/>
      <c r="CT12" s="98"/>
      <c r="CU12" s="98"/>
      <c r="CV12" s="98"/>
      <c r="CW12" s="98"/>
      <c r="CX12" s="99"/>
      <c r="CY12" s="1"/>
      <c r="CZ12" s="6"/>
      <c r="DB12" s="14" t="s">
        <v>65</v>
      </c>
    </row>
    <row r="13" spans="1:106" x14ac:dyDescent="0.25">
      <c r="A13" s="3"/>
      <c r="B13" s="1"/>
      <c r="C13" s="118"/>
      <c r="D13" s="119"/>
      <c r="E13" s="119"/>
      <c r="F13" s="120"/>
      <c r="G13" s="85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7"/>
      <c r="S13" s="118"/>
      <c r="T13" s="119"/>
      <c r="U13" s="119"/>
      <c r="V13" s="119"/>
      <c r="W13" s="119"/>
      <c r="X13" s="119"/>
      <c r="Y13" s="119"/>
      <c r="Z13" s="120"/>
      <c r="AA13" s="85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7"/>
      <c r="CM13" s="118"/>
      <c r="CN13" s="119"/>
      <c r="CO13" s="119"/>
      <c r="CP13" s="120"/>
      <c r="CQ13" s="100"/>
      <c r="CR13" s="101"/>
      <c r="CS13" s="101"/>
      <c r="CT13" s="101"/>
      <c r="CU13" s="101"/>
      <c r="CV13" s="101"/>
      <c r="CW13" s="101"/>
      <c r="CX13" s="102"/>
      <c r="CY13" s="1"/>
      <c r="CZ13" s="6"/>
    </row>
    <row r="14" spans="1:106" x14ac:dyDescent="0.25">
      <c r="A14" s="3"/>
      <c r="B14" s="1"/>
      <c r="C14" s="121"/>
      <c r="D14" s="122"/>
      <c r="E14" s="122"/>
      <c r="F14" s="123"/>
      <c r="G14" s="88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0"/>
      <c r="S14" s="121"/>
      <c r="T14" s="122"/>
      <c r="U14" s="122"/>
      <c r="V14" s="122"/>
      <c r="W14" s="122"/>
      <c r="X14" s="122"/>
      <c r="Y14" s="122"/>
      <c r="Z14" s="123"/>
      <c r="AA14" s="88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90"/>
      <c r="CM14" s="121"/>
      <c r="CN14" s="122"/>
      <c r="CO14" s="122"/>
      <c r="CP14" s="123"/>
      <c r="CQ14" s="103"/>
      <c r="CR14" s="104"/>
      <c r="CS14" s="104"/>
      <c r="CT14" s="104"/>
      <c r="CU14" s="104"/>
      <c r="CV14" s="104"/>
      <c r="CW14" s="104"/>
      <c r="CX14" s="105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91" t="s">
        <v>20</v>
      </c>
      <c r="C16" s="92"/>
      <c r="D16" s="1"/>
      <c r="E16" s="1"/>
      <c r="F16" s="91" t="s">
        <v>21</v>
      </c>
      <c r="G16" s="9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91" t="s">
        <v>22</v>
      </c>
      <c r="AA16" s="92"/>
      <c r="AB16" s="1"/>
      <c r="AC16" s="1"/>
      <c r="AD16" s="91" t="s">
        <v>24</v>
      </c>
      <c r="AE16" s="92"/>
      <c r="AF16" s="1"/>
      <c r="AG16" s="1"/>
      <c r="AH16" s="1"/>
      <c r="AI16" s="1"/>
      <c r="AJ16" s="1"/>
      <c r="AK16" s="1"/>
      <c r="AL16" s="91" t="s">
        <v>25</v>
      </c>
      <c r="AM16" s="92"/>
      <c r="AN16" s="1"/>
      <c r="AO16" s="1"/>
      <c r="AP16" s="91" t="s">
        <v>26</v>
      </c>
      <c r="AQ16" s="92"/>
      <c r="AR16" s="1"/>
      <c r="AS16" s="1"/>
      <c r="AT16" s="91" t="s">
        <v>27</v>
      </c>
      <c r="AU16" s="92"/>
      <c r="AV16" s="1"/>
      <c r="AW16" s="1"/>
      <c r="AX16" s="1"/>
      <c r="AY16" s="1"/>
      <c r="AZ16" s="1"/>
      <c r="BA16" s="1"/>
      <c r="BB16" s="91" t="s">
        <v>28</v>
      </c>
      <c r="BC16" s="92"/>
      <c r="BD16" s="1"/>
      <c r="BE16" s="1"/>
      <c r="BF16" s="1"/>
      <c r="BG16" s="1"/>
      <c r="BH16" s="1"/>
      <c r="BI16" s="1"/>
      <c r="BJ16" s="91" t="s">
        <v>29</v>
      </c>
      <c r="BK16" s="92"/>
      <c r="BL16" s="1"/>
      <c r="BM16" s="1"/>
      <c r="BN16" s="1"/>
      <c r="BO16" s="1"/>
      <c r="BP16" s="1"/>
      <c r="BQ16" s="1"/>
      <c r="BR16" s="91" t="s">
        <v>30</v>
      </c>
      <c r="BS16" s="92"/>
      <c r="BT16" s="1"/>
      <c r="BU16" s="1"/>
      <c r="BV16" s="91" t="s">
        <v>31</v>
      </c>
      <c r="BW16" s="92"/>
      <c r="BX16" s="1"/>
      <c r="BY16" s="1"/>
      <c r="BZ16" s="1"/>
      <c r="CA16" s="1"/>
      <c r="CB16" s="1"/>
      <c r="CC16" s="1"/>
      <c r="CD16" s="91" t="s">
        <v>32</v>
      </c>
      <c r="CE16" s="92"/>
      <c r="CF16" s="1"/>
      <c r="CG16" s="1"/>
      <c r="CH16" s="91" t="s">
        <v>33</v>
      </c>
      <c r="CI16" s="92"/>
      <c r="CJ16" s="1"/>
      <c r="CK16" s="1"/>
      <c r="CL16" s="91" t="s">
        <v>34</v>
      </c>
      <c r="CM16" s="92"/>
      <c r="CN16" s="1"/>
      <c r="CO16" s="1"/>
      <c r="CP16" s="91" t="s">
        <v>35</v>
      </c>
      <c r="CQ16" s="92"/>
      <c r="CR16" s="1"/>
      <c r="CS16" s="1"/>
      <c r="CT16" s="1"/>
      <c r="CU16" s="1"/>
      <c r="CV16" s="1"/>
      <c r="CW16" s="1"/>
      <c r="CX16" s="91" t="s">
        <v>95</v>
      </c>
      <c r="CY16" s="92"/>
      <c r="CZ16" s="6"/>
    </row>
    <row r="17" spans="1:104" x14ac:dyDescent="0.25">
      <c r="A17" s="3"/>
      <c r="B17" s="93"/>
      <c r="C17" s="94"/>
      <c r="D17" s="1"/>
      <c r="E17" s="1"/>
      <c r="F17" s="93"/>
      <c r="G17" s="9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93"/>
      <c r="AA17" s="94"/>
      <c r="AB17" s="1"/>
      <c r="AC17" s="1"/>
      <c r="AD17" s="93"/>
      <c r="AE17" s="94"/>
      <c r="AF17" s="1"/>
      <c r="AG17" s="1"/>
      <c r="AH17" s="1"/>
      <c r="AI17" s="1"/>
      <c r="AJ17" s="1"/>
      <c r="AK17" s="1"/>
      <c r="AL17" s="93"/>
      <c r="AM17" s="94"/>
      <c r="AN17" s="1"/>
      <c r="AO17" s="1"/>
      <c r="AP17" s="93"/>
      <c r="AQ17" s="94"/>
      <c r="AR17" s="1"/>
      <c r="AS17" s="1"/>
      <c r="AT17" s="93"/>
      <c r="AU17" s="94"/>
      <c r="AV17" s="1"/>
      <c r="AW17" s="1"/>
      <c r="AX17" s="1"/>
      <c r="AY17" s="1"/>
      <c r="AZ17" s="1"/>
      <c r="BA17" s="1"/>
      <c r="BB17" s="93"/>
      <c r="BC17" s="94"/>
      <c r="BD17" s="1"/>
      <c r="BE17" s="1"/>
      <c r="BF17" s="1"/>
      <c r="BG17" s="1"/>
      <c r="BH17" s="1"/>
      <c r="BI17" s="1"/>
      <c r="BJ17" s="93"/>
      <c r="BK17" s="94"/>
      <c r="BL17" s="1"/>
      <c r="BM17" s="1"/>
      <c r="BN17" s="1"/>
      <c r="BO17" s="1"/>
      <c r="BP17" s="1"/>
      <c r="BQ17" s="1"/>
      <c r="BR17" s="93"/>
      <c r="BS17" s="94"/>
      <c r="BT17" s="1"/>
      <c r="BU17" s="1"/>
      <c r="BV17" s="93"/>
      <c r="BW17" s="94"/>
      <c r="BX17" s="1"/>
      <c r="BY17" s="1"/>
      <c r="BZ17" s="1"/>
      <c r="CA17" s="1"/>
      <c r="CB17" s="1"/>
      <c r="CC17" s="1"/>
      <c r="CD17" s="93"/>
      <c r="CE17" s="94"/>
      <c r="CF17" s="1"/>
      <c r="CG17" s="1"/>
      <c r="CH17" s="93"/>
      <c r="CI17" s="94"/>
      <c r="CJ17" s="1"/>
      <c r="CK17" s="1"/>
      <c r="CL17" s="93"/>
      <c r="CM17" s="94"/>
      <c r="CN17" s="1"/>
      <c r="CO17" s="1"/>
      <c r="CP17" s="93"/>
      <c r="CQ17" s="94"/>
      <c r="CR17" s="1"/>
      <c r="CS17" s="1"/>
      <c r="CT17" s="1"/>
      <c r="CU17" s="1"/>
      <c r="CV17" s="1"/>
      <c r="CW17" s="1"/>
      <c r="CX17" s="93"/>
      <c r="CY17" s="94"/>
      <c r="CZ17" s="6"/>
    </row>
    <row r="18" spans="1:104" x14ac:dyDescent="0.25">
      <c r="A18" s="3"/>
      <c r="B18" s="93"/>
      <c r="C18" s="94"/>
      <c r="D18" s="1"/>
      <c r="E18" s="1"/>
      <c r="F18" s="93"/>
      <c r="G18" s="9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93"/>
      <c r="AA18" s="94"/>
      <c r="AB18" s="1"/>
      <c r="AC18" s="1"/>
      <c r="AD18" s="93"/>
      <c r="AE18" s="94"/>
      <c r="AF18" s="1"/>
      <c r="AG18" s="1"/>
      <c r="AH18" s="1"/>
      <c r="AI18" s="1"/>
      <c r="AJ18" s="1"/>
      <c r="AK18" s="1"/>
      <c r="AL18" s="93"/>
      <c r="AM18" s="94"/>
      <c r="AN18" s="1"/>
      <c r="AO18" s="1"/>
      <c r="AP18" s="93"/>
      <c r="AQ18" s="94"/>
      <c r="AR18" s="1"/>
      <c r="AS18" s="1"/>
      <c r="AT18" s="93"/>
      <c r="AU18" s="94"/>
      <c r="AV18" s="1"/>
      <c r="AW18" s="1"/>
      <c r="AX18" s="1"/>
      <c r="AY18" s="1"/>
      <c r="AZ18" s="1"/>
      <c r="BA18" s="1"/>
      <c r="BB18" s="93"/>
      <c r="BC18" s="94"/>
      <c r="BD18" s="1"/>
      <c r="BE18" s="1"/>
      <c r="BF18" s="1"/>
      <c r="BG18" s="1"/>
      <c r="BH18" s="1"/>
      <c r="BI18" s="1"/>
      <c r="BJ18" s="93"/>
      <c r="BK18" s="94"/>
      <c r="BL18" s="1"/>
      <c r="BM18" s="1"/>
      <c r="BN18" s="1"/>
      <c r="BO18" s="1"/>
      <c r="BP18" s="1"/>
      <c r="BQ18" s="1"/>
      <c r="BR18" s="93"/>
      <c r="BS18" s="94"/>
      <c r="BT18" s="1"/>
      <c r="BU18" s="1"/>
      <c r="BV18" s="93"/>
      <c r="BW18" s="94"/>
      <c r="BX18" s="1"/>
      <c r="BY18" s="1"/>
      <c r="BZ18" s="1"/>
      <c r="CA18" s="1"/>
      <c r="CB18" s="1"/>
      <c r="CC18" s="1"/>
      <c r="CD18" s="93"/>
      <c r="CE18" s="94"/>
      <c r="CF18" s="1"/>
      <c r="CG18" s="1"/>
      <c r="CH18" s="93"/>
      <c r="CI18" s="94"/>
      <c r="CJ18" s="1"/>
      <c r="CK18" s="1"/>
      <c r="CL18" s="93"/>
      <c r="CM18" s="94"/>
      <c r="CN18" s="1"/>
      <c r="CO18" s="1"/>
      <c r="CP18" s="93"/>
      <c r="CQ18" s="94"/>
      <c r="CR18" s="1"/>
      <c r="CS18" s="1"/>
      <c r="CT18" s="1"/>
      <c r="CU18" s="1"/>
      <c r="CV18" s="1"/>
      <c r="CW18" s="1"/>
      <c r="CX18" s="93"/>
      <c r="CY18" s="94"/>
      <c r="CZ18" s="6"/>
    </row>
    <row r="19" spans="1:104" x14ac:dyDescent="0.25">
      <c r="A19" s="3"/>
      <c r="B19" s="95"/>
      <c r="C19" s="96"/>
      <c r="D19" s="1"/>
      <c r="E19" s="1"/>
      <c r="F19" s="95"/>
      <c r="G19" s="9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95"/>
      <c r="AA19" s="96"/>
      <c r="AB19" s="1"/>
      <c r="AC19" s="1"/>
      <c r="AD19" s="95"/>
      <c r="AE19" s="96"/>
      <c r="AF19" s="1"/>
      <c r="AG19" s="1"/>
      <c r="AH19" s="1"/>
      <c r="AI19" s="1"/>
      <c r="AJ19" s="1"/>
      <c r="AK19" s="1"/>
      <c r="AL19" s="95"/>
      <c r="AM19" s="96"/>
      <c r="AN19" s="1"/>
      <c r="AO19" s="1"/>
      <c r="AP19" s="95"/>
      <c r="AQ19" s="96"/>
      <c r="AR19" s="1"/>
      <c r="AS19" s="1"/>
      <c r="AT19" s="95"/>
      <c r="AU19" s="96"/>
      <c r="AV19" s="1"/>
      <c r="AW19" s="1"/>
      <c r="AX19" s="1"/>
      <c r="AY19" s="1"/>
      <c r="AZ19" s="1"/>
      <c r="BA19" s="1"/>
      <c r="BB19" s="95"/>
      <c r="BC19" s="96"/>
      <c r="BD19" s="1"/>
      <c r="BE19" s="1"/>
      <c r="BF19" s="1"/>
      <c r="BG19" s="1"/>
      <c r="BH19" s="1"/>
      <c r="BI19" s="1"/>
      <c r="BJ19" s="95"/>
      <c r="BK19" s="96"/>
      <c r="BL19" s="1"/>
      <c r="BM19" s="1"/>
      <c r="BN19" s="1"/>
      <c r="BO19" s="1"/>
      <c r="BP19" s="1"/>
      <c r="BQ19" s="1"/>
      <c r="BR19" s="95"/>
      <c r="BS19" s="96"/>
      <c r="BT19" s="1"/>
      <c r="BU19" s="1"/>
      <c r="BV19" s="95"/>
      <c r="BW19" s="96"/>
      <c r="BX19" s="1"/>
      <c r="BY19" s="1"/>
      <c r="BZ19" s="1"/>
      <c r="CA19" s="1"/>
      <c r="CB19" s="1"/>
      <c r="CC19" s="1"/>
      <c r="CD19" s="95"/>
      <c r="CE19" s="96"/>
      <c r="CF19" s="1"/>
      <c r="CG19" s="1"/>
      <c r="CH19" s="95"/>
      <c r="CI19" s="96"/>
      <c r="CJ19" s="1"/>
      <c r="CK19" s="1"/>
      <c r="CL19" s="95"/>
      <c r="CM19" s="96"/>
      <c r="CN19" s="1"/>
      <c r="CO19" s="1"/>
      <c r="CP19" s="95"/>
      <c r="CQ19" s="96"/>
      <c r="CR19" s="1"/>
      <c r="CS19" s="1"/>
      <c r="CT19" s="1"/>
      <c r="CU19" s="1"/>
      <c r="CV19" s="1"/>
      <c r="CW19" s="1"/>
      <c r="CX19" s="95"/>
      <c r="CY19" s="96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115" t="s">
        <v>63</v>
      </c>
      <c r="D22" s="116"/>
      <c r="E22" s="116"/>
      <c r="F22" s="117"/>
      <c r="G22" s="97" t="s">
        <v>65</v>
      </c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9"/>
      <c r="AA22" s="106" t="s">
        <v>64</v>
      </c>
      <c r="AB22" s="107"/>
      <c r="AC22" s="107"/>
      <c r="AD22" s="108"/>
      <c r="AE22" s="115" t="s">
        <v>63</v>
      </c>
      <c r="AF22" s="116"/>
      <c r="AG22" s="116"/>
      <c r="AH22" s="116"/>
      <c r="AI22" s="116"/>
      <c r="AJ22" s="116"/>
      <c r="AK22" s="116"/>
      <c r="AL22" s="117"/>
      <c r="AM22" s="82" t="s">
        <v>62</v>
      </c>
      <c r="AN22" s="83"/>
      <c r="AO22" s="83"/>
      <c r="AP22" s="84"/>
      <c r="AQ22" s="115" t="s">
        <v>63</v>
      </c>
      <c r="AR22" s="116"/>
      <c r="AS22" s="116"/>
      <c r="AT22" s="117"/>
      <c r="AU22" s="106" t="s">
        <v>64</v>
      </c>
      <c r="AV22" s="107"/>
      <c r="AW22" s="107"/>
      <c r="AX22" s="107"/>
      <c r="AY22" s="107"/>
      <c r="AZ22" s="107"/>
      <c r="BA22" s="107"/>
      <c r="BB22" s="108"/>
      <c r="BC22" s="97" t="s">
        <v>65</v>
      </c>
      <c r="BD22" s="98"/>
      <c r="BE22" s="98"/>
      <c r="BF22" s="98"/>
      <c r="BG22" s="98"/>
      <c r="BH22" s="98"/>
      <c r="BI22" s="98"/>
      <c r="BJ22" s="99"/>
      <c r="BK22" s="115" t="s">
        <v>63</v>
      </c>
      <c r="BL22" s="116"/>
      <c r="BM22" s="116"/>
      <c r="BN22" s="116"/>
      <c r="BO22" s="116"/>
      <c r="BP22" s="116"/>
      <c r="BQ22" s="116"/>
      <c r="BR22" s="117"/>
      <c r="BS22" s="97" t="s">
        <v>65</v>
      </c>
      <c r="BT22" s="98"/>
      <c r="BU22" s="98"/>
      <c r="BV22" s="99"/>
      <c r="BW22" s="115" t="s">
        <v>63</v>
      </c>
      <c r="BX22" s="116"/>
      <c r="BY22" s="116"/>
      <c r="BZ22" s="116"/>
      <c r="CA22" s="116"/>
      <c r="CB22" s="116"/>
      <c r="CC22" s="116"/>
      <c r="CD22" s="117"/>
      <c r="CE22" s="97" t="s">
        <v>65</v>
      </c>
      <c r="CF22" s="98"/>
      <c r="CG22" s="98"/>
      <c r="CH22" s="99"/>
      <c r="CI22" s="106" t="s">
        <v>64</v>
      </c>
      <c r="CJ22" s="107"/>
      <c r="CK22" s="107"/>
      <c r="CL22" s="108"/>
      <c r="CM22" s="97" t="s">
        <v>65</v>
      </c>
      <c r="CN22" s="98"/>
      <c r="CO22" s="98"/>
      <c r="CP22" s="99"/>
      <c r="CQ22" s="82" t="s">
        <v>62</v>
      </c>
      <c r="CR22" s="83"/>
      <c r="CS22" s="83"/>
      <c r="CT22" s="83"/>
      <c r="CU22" s="83"/>
      <c r="CV22" s="83"/>
      <c r="CW22" s="83"/>
      <c r="CX22" s="84"/>
      <c r="CY22" s="1"/>
      <c r="CZ22" s="6"/>
    </row>
    <row r="23" spans="1:104" x14ac:dyDescent="0.25">
      <c r="A23" s="3"/>
      <c r="B23" s="1"/>
      <c r="C23" s="118"/>
      <c r="D23" s="119"/>
      <c r="E23" s="119"/>
      <c r="F23" s="120"/>
      <c r="G23" s="100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2"/>
      <c r="AA23" s="109"/>
      <c r="AB23" s="110"/>
      <c r="AC23" s="110"/>
      <c r="AD23" s="111"/>
      <c r="AE23" s="118"/>
      <c r="AF23" s="119"/>
      <c r="AG23" s="119"/>
      <c r="AH23" s="119"/>
      <c r="AI23" s="119"/>
      <c r="AJ23" s="119"/>
      <c r="AK23" s="119"/>
      <c r="AL23" s="120"/>
      <c r="AM23" s="85"/>
      <c r="AN23" s="86"/>
      <c r="AO23" s="86"/>
      <c r="AP23" s="87"/>
      <c r="AQ23" s="118"/>
      <c r="AR23" s="119"/>
      <c r="AS23" s="119"/>
      <c r="AT23" s="120"/>
      <c r="AU23" s="109"/>
      <c r="AV23" s="110"/>
      <c r="AW23" s="110"/>
      <c r="AX23" s="110"/>
      <c r="AY23" s="110"/>
      <c r="AZ23" s="110"/>
      <c r="BA23" s="110"/>
      <c r="BB23" s="111"/>
      <c r="BC23" s="100"/>
      <c r="BD23" s="101"/>
      <c r="BE23" s="101"/>
      <c r="BF23" s="101"/>
      <c r="BG23" s="101"/>
      <c r="BH23" s="101"/>
      <c r="BI23" s="101"/>
      <c r="BJ23" s="102"/>
      <c r="BK23" s="118"/>
      <c r="BL23" s="119"/>
      <c r="BM23" s="119"/>
      <c r="BN23" s="119"/>
      <c r="BO23" s="119"/>
      <c r="BP23" s="119"/>
      <c r="BQ23" s="119"/>
      <c r="BR23" s="120"/>
      <c r="BS23" s="100"/>
      <c r="BT23" s="101"/>
      <c r="BU23" s="101"/>
      <c r="BV23" s="102"/>
      <c r="BW23" s="118"/>
      <c r="BX23" s="119"/>
      <c r="BY23" s="119"/>
      <c r="BZ23" s="119"/>
      <c r="CA23" s="119"/>
      <c r="CB23" s="119"/>
      <c r="CC23" s="119"/>
      <c r="CD23" s="120"/>
      <c r="CE23" s="100"/>
      <c r="CF23" s="101"/>
      <c r="CG23" s="101"/>
      <c r="CH23" s="102"/>
      <c r="CI23" s="109"/>
      <c r="CJ23" s="110"/>
      <c r="CK23" s="110"/>
      <c r="CL23" s="111"/>
      <c r="CM23" s="100"/>
      <c r="CN23" s="101"/>
      <c r="CO23" s="101"/>
      <c r="CP23" s="102"/>
      <c r="CQ23" s="85"/>
      <c r="CR23" s="86"/>
      <c r="CS23" s="86"/>
      <c r="CT23" s="86"/>
      <c r="CU23" s="86"/>
      <c r="CV23" s="86"/>
      <c r="CW23" s="86"/>
      <c r="CX23" s="87"/>
      <c r="CY23" s="1"/>
      <c r="CZ23" s="6"/>
    </row>
    <row r="24" spans="1:104" x14ac:dyDescent="0.25">
      <c r="A24" s="3"/>
      <c r="B24" s="1"/>
      <c r="C24" s="121"/>
      <c r="D24" s="122"/>
      <c r="E24" s="122"/>
      <c r="F24" s="123"/>
      <c r="G24" s="103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5"/>
      <c r="AA24" s="112"/>
      <c r="AB24" s="113"/>
      <c r="AC24" s="113"/>
      <c r="AD24" s="114"/>
      <c r="AE24" s="121"/>
      <c r="AF24" s="122"/>
      <c r="AG24" s="122"/>
      <c r="AH24" s="122"/>
      <c r="AI24" s="122"/>
      <c r="AJ24" s="122"/>
      <c r="AK24" s="122"/>
      <c r="AL24" s="123"/>
      <c r="AM24" s="88"/>
      <c r="AN24" s="89"/>
      <c r="AO24" s="89"/>
      <c r="AP24" s="90"/>
      <c r="AQ24" s="121"/>
      <c r="AR24" s="122"/>
      <c r="AS24" s="122"/>
      <c r="AT24" s="123"/>
      <c r="AU24" s="112"/>
      <c r="AV24" s="113"/>
      <c r="AW24" s="113"/>
      <c r="AX24" s="113"/>
      <c r="AY24" s="113"/>
      <c r="AZ24" s="113"/>
      <c r="BA24" s="113"/>
      <c r="BB24" s="114"/>
      <c r="BC24" s="103"/>
      <c r="BD24" s="104"/>
      <c r="BE24" s="104"/>
      <c r="BF24" s="104"/>
      <c r="BG24" s="104"/>
      <c r="BH24" s="104"/>
      <c r="BI24" s="104"/>
      <c r="BJ24" s="105"/>
      <c r="BK24" s="121"/>
      <c r="BL24" s="122"/>
      <c r="BM24" s="122"/>
      <c r="BN24" s="122"/>
      <c r="BO24" s="122"/>
      <c r="BP24" s="122"/>
      <c r="BQ24" s="122"/>
      <c r="BR24" s="123"/>
      <c r="BS24" s="103"/>
      <c r="BT24" s="104"/>
      <c r="BU24" s="104"/>
      <c r="BV24" s="105"/>
      <c r="BW24" s="121"/>
      <c r="BX24" s="122"/>
      <c r="BY24" s="122"/>
      <c r="BZ24" s="122"/>
      <c r="CA24" s="122"/>
      <c r="CB24" s="122"/>
      <c r="CC24" s="122"/>
      <c r="CD24" s="123"/>
      <c r="CE24" s="103"/>
      <c r="CF24" s="104"/>
      <c r="CG24" s="104"/>
      <c r="CH24" s="105"/>
      <c r="CI24" s="112"/>
      <c r="CJ24" s="113"/>
      <c r="CK24" s="113"/>
      <c r="CL24" s="114"/>
      <c r="CM24" s="103"/>
      <c r="CN24" s="104"/>
      <c r="CO24" s="104"/>
      <c r="CP24" s="105"/>
      <c r="CQ24" s="88"/>
      <c r="CR24" s="89"/>
      <c r="CS24" s="89"/>
      <c r="CT24" s="89"/>
      <c r="CU24" s="89"/>
      <c r="CV24" s="89"/>
      <c r="CW24" s="89"/>
      <c r="CX24" s="90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91" t="s">
        <v>95</v>
      </c>
      <c r="C26" s="9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91" t="s">
        <v>36</v>
      </c>
      <c r="W26" s="92"/>
      <c r="X26" s="1"/>
      <c r="Y26" s="1"/>
      <c r="Z26" s="91" t="s">
        <v>37</v>
      </c>
      <c r="AA26" s="92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91" t="s">
        <v>38</v>
      </c>
      <c r="AQ26" s="92"/>
      <c r="AR26" s="1"/>
      <c r="AS26" s="1"/>
      <c r="AT26" s="1"/>
      <c r="AU26" s="1"/>
      <c r="AV26" s="1"/>
      <c r="AW26" s="1"/>
      <c r="AX26" s="91" t="s">
        <v>39</v>
      </c>
      <c r="AY26" s="92"/>
      <c r="AZ26" s="1"/>
      <c r="BA26" s="1"/>
      <c r="BB26" s="91" t="s">
        <v>40</v>
      </c>
      <c r="BC26" s="92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91" t="s">
        <v>41</v>
      </c>
      <c r="BO26" s="92"/>
      <c r="BP26" s="1"/>
      <c r="BQ26" s="1"/>
      <c r="BR26" s="1"/>
      <c r="BS26" s="1"/>
      <c r="BT26" s="1"/>
      <c r="BU26" s="1"/>
      <c r="BV26" s="91" t="s">
        <v>42</v>
      </c>
      <c r="BW26" s="92"/>
      <c r="BX26" s="1"/>
      <c r="BY26" s="1"/>
      <c r="BZ26" s="1"/>
      <c r="CA26" s="1"/>
      <c r="CB26" s="1"/>
      <c r="CC26" s="1"/>
      <c r="CD26" s="91" t="s">
        <v>43</v>
      </c>
      <c r="CE26" s="92"/>
      <c r="CF26" s="1"/>
      <c r="CG26" s="1"/>
      <c r="CH26" s="91" t="s">
        <v>44</v>
      </c>
      <c r="CI26" s="92"/>
      <c r="CJ26" s="1"/>
      <c r="CK26" s="1"/>
      <c r="CL26" s="91" t="s">
        <v>45</v>
      </c>
      <c r="CM26" s="92"/>
      <c r="CN26" s="1"/>
      <c r="CO26" s="1"/>
      <c r="CP26" s="91" t="s">
        <v>46</v>
      </c>
      <c r="CQ26" s="92"/>
      <c r="CR26" s="1"/>
      <c r="CS26" s="1"/>
      <c r="CT26" s="91" t="s">
        <v>47</v>
      </c>
      <c r="CU26" s="92"/>
      <c r="CV26" s="1"/>
      <c r="CW26" s="1"/>
      <c r="CX26" s="91" t="s">
        <v>48</v>
      </c>
      <c r="CY26" s="92"/>
      <c r="CZ26" s="6"/>
    </row>
    <row r="27" spans="1:104" x14ac:dyDescent="0.25">
      <c r="A27" s="3"/>
      <c r="B27" s="93"/>
      <c r="C27" s="9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93"/>
      <c r="W27" s="94"/>
      <c r="X27" s="1"/>
      <c r="Y27" s="1"/>
      <c r="Z27" s="93"/>
      <c r="AA27" s="94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93"/>
      <c r="AQ27" s="94"/>
      <c r="AR27" s="1"/>
      <c r="AS27" s="1"/>
      <c r="AT27" s="1"/>
      <c r="AU27" s="1"/>
      <c r="AV27" s="1"/>
      <c r="AW27" s="1"/>
      <c r="AX27" s="93"/>
      <c r="AY27" s="94"/>
      <c r="AZ27" s="1"/>
      <c r="BA27" s="1"/>
      <c r="BB27" s="93"/>
      <c r="BC27" s="94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93"/>
      <c r="BO27" s="94"/>
      <c r="BP27" s="1"/>
      <c r="BQ27" s="1"/>
      <c r="BR27" s="1"/>
      <c r="BS27" s="1"/>
      <c r="BT27" s="1"/>
      <c r="BU27" s="1"/>
      <c r="BV27" s="93"/>
      <c r="BW27" s="94"/>
      <c r="BX27" s="1"/>
      <c r="BY27" s="1"/>
      <c r="BZ27" s="1"/>
      <c r="CA27" s="1"/>
      <c r="CB27" s="1"/>
      <c r="CC27" s="1"/>
      <c r="CD27" s="93"/>
      <c r="CE27" s="94"/>
      <c r="CF27" s="1"/>
      <c r="CG27" s="1"/>
      <c r="CH27" s="93"/>
      <c r="CI27" s="94"/>
      <c r="CJ27" s="1"/>
      <c r="CK27" s="1"/>
      <c r="CL27" s="93"/>
      <c r="CM27" s="94"/>
      <c r="CN27" s="1"/>
      <c r="CO27" s="1"/>
      <c r="CP27" s="93"/>
      <c r="CQ27" s="94"/>
      <c r="CR27" s="1"/>
      <c r="CS27" s="1"/>
      <c r="CT27" s="93"/>
      <c r="CU27" s="94"/>
      <c r="CV27" s="1"/>
      <c r="CW27" s="1"/>
      <c r="CX27" s="93"/>
      <c r="CY27" s="94"/>
      <c r="CZ27" s="6"/>
    </row>
    <row r="28" spans="1:104" x14ac:dyDescent="0.25">
      <c r="A28" s="3"/>
      <c r="B28" s="93"/>
      <c r="C28" s="9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93"/>
      <c r="W28" s="94"/>
      <c r="X28" s="1"/>
      <c r="Y28" s="1"/>
      <c r="Z28" s="93"/>
      <c r="AA28" s="94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93"/>
      <c r="AQ28" s="94"/>
      <c r="AR28" s="1"/>
      <c r="AS28" s="1"/>
      <c r="AT28" s="1"/>
      <c r="AU28" s="1"/>
      <c r="AV28" s="1"/>
      <c r="AW28" s="1"/>
      <c r="AX28" s="93"/>
      <c r="AY28" s="94"/>
      <c r="AZ28" s="1"/>
      <c r="BA28" s="1"/>
      <c r="BB28" s="93"/>
      <c r="BC28" s="94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93"/>
      <c r="BO28" s="94"/>
      <c r="BP28" s="1"/>
      <c r="BQ28" s="1"/>
      <c r="BR28" s="1"/>
      <c r="BS28" s="1"/>
      <c r="BT28" s="1"/>
      <c r="BU28" s="1"/>
      <c r="BV28" s="93"/>
      <c r="BW28" s="94"/>
      <c r="BX28" s="1"/>
      <c r="BY28" s="1"/>
      <c r="BZ28" s="1"/>
      <c r="CA28" s="1"/>
      <c r="CB28" s="1"/>
      <c r="CC28" s="1"/>
      <c r="CD28" s="93"/>
      <c r="CE28" s="94"/>
      <c r="CF28" s="1"/>
      <c r="CG28" s="1"/>
      <c r="CH28" s="93"/>
      <c r="CI28" s="94"/>
      <c r="CJ28" s="1"/>
      <c r="CK28" s="1"/>
      <c r="CL28" s="93"/>
      <c r="CM28" s="94"/>
      <c r="CN28" s="1"/>
      <c r="CO28" s="1"/>
      <c r="CP28" s="93"/>
      <c r="CQ28" s="94"/>
      <c r="CR28" s="1"/>
      <c r="CS28" s="1"/>
      <c r="CT28" s="93"/>
      <c r="CU28" s="94"/>
      <c r="CV28" s="1"/>
      <c r="CW28" s="1"/>
      <c r="CX28" s="93"/>
      <c r="CY28" s="94"/>
      <c r="CZ28" s="6"/>
    </row>
    <row r="29" spans="1:104" x14ac:dyDescent="0.25">
      <c r="A29" s="3"/>
      <c r="B29" s="95"/>
      <c r="C29" s="96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95"/>
      <c r="W29" s="96"/>
      <c r="X29" s="1"/>
      <c r="Y29" s="1"/>
      <c r="Z29" s="95"/>
      <c r="AA29" s="96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95"/>
      <c r="AQ29" s="96"/>
      <c r="AR29" s="1"/>
      <c r="AS29" s="1"/>
      <c r="AT29" s="1"/>
      <c r="AU29" s="1"/>
      <c r="AV29" s="1"/>
      <c r="AW29" s="1"/>
      <c r="AX29" s="95"/>
      <c r="AY29" s="96"/>
      <c r="AZ29" s="1"/>
      <c r="BA29" s="1"/>
      <c r="BB29" s="95"/>
      <c r="BC29" s="96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95"/>
      <c r="BO29" s="96"/>
      <c r="BP29" s="1"/>
      <c r="BQ29" s="1"/>
      <c r="BR29" s="1"/>
      <c r="BS29" s="1"/>
      <c r="BT29" s="1"/>
      <c r="BU29" s="1"/>
      <c r="BV29" s="95"/>
      <c r="BW29" s="96"/>
      <c r="BX29" s="1"/>
      <c r="BY29" s="1"/>
      <c r="BZ29" s="1"/>
      <c r="CA29" s="1"/>
      <c r="CB29" s="1"/>
      <c r="CC29" s="1"/>
      <c r="CD29" s="95"/>
      <c r="CE29" s="96"/>
      <c r="CF29" s="1"/>
      <c r="CG29" s="1"/>
      <c r="CH29" s="95"/>
      <c r="CI29" s="96"/>
      <c r="CJ29" s="1"/>
      <c r="CK29" s="1"/>
      <c r="CL29" s="95"/>
      <c r="CM29" s="96"/>
      <c r="CN29" s="1"/>
      <c r="CO29" s="1"/>
      <c r="CP29" s="95"/>
      <c r="CQ29" s="96"/>
      <c r="CR29" s="1"/>
      <c r="CS29" s="1"/>
      <c r="CT29" s="95"/>
      <c r="CU29" s="96"/>
      <c r="CV29" s="1"/>
      <c r="CW29" s="1"/>
      <c r="CX29" s="95"/>
      <c r="CY29" s="96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82" t="s">
        <v>62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4"/>
      <c r="W32" s="115" t="s">
        <v>63</v>
      </c>
      <c r="X32" s="116"/>
      <c r="Y32" s="116"/>
      <c r="Z32" s="117"/>
      <c r="AA32" s="97" t="s">
        <v>65</v>
      </c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9"/>
      <c r="AQ32" s="115" t="s">
        <v>63</v>
      </c>
      <c r="AR32" s="116"/>
      <c r="AS32" s="116"/>
      <c r="AT32" s="116"/>
      <c r="AU32" s="116"/>
      <c r="AV32" s="116"/>
      <c r="AW32" s="116"/>
      <c r="AX32" s="117"/>
      <c r="AY32" s="106" t="s">
        <v>64</v>
      </c>
      <c r="AZ32" s="107"/>
      <c r="BA32" s="107"/>
      <c r="BB32" s="108"/>
      <c r="BC32" s="97" t="s">
        <v>65</v>
      </c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9"/>
      <c r="BO32" s="115" t="s">
        <v>63</v>
      </c>
      <c r="BP32" s="116"/>
      <c r="BQ32" s="116"/>
      <c r="BR32" s="116"/>
      <c r="BS32" s="116"/>
      <c r="BT32" s="116"/>
      <c r="BU32" s="116"/>
      <c r="BV32" s="117"/>
      <c r="BW32" s="97" t="s">
        <v>65</v>
      </c>
      <c r="BX32" s="98"/>
      <c r="BY32" s="98"/>
      <c r="BZ32" s="98"/>
      <c r="CA32" s="98"/>
      <c r="CB32" s="98"/>
      <c r="CC32" s="98"/>
      <c r="CD32" s="99"/>
      <c r="CE32" s="115" t="s">
        <v>63</v>
      </c>
      <c r="CF32" s="116"/>
      <c r="CG32" s="116"/>
      <c r="CH32" s="117"/>
      <c r="CI32" s="97" t="s">
        <v>65</v>
      </c>
      <c r="CJ32" s="98"/>
      <c r="CK32" s="98"/>
      <c r="CL32" s="99"/>
      <c r="CM32" s="115" t="s">
        <v>63</v>
      </c>
      <c r="CN32" s="116"/>
      <c r="CO32" s="116"/>
      <c r="CP32" s="117"/>
      <c r="CQ32" s="97" t="s">
        <v>65</v>
      </c>
      <c r="CR32" s="98"/>
      <c r="CS32" s="98"/>
      <c r="CT32" s="99"/>
      <c r="CU32" s="115" t="s">
        <v>63</v>
      </c>
      <c r="CV32" s="116"/>
      <c r="CW32" s="116"/>
      <c r="CX32" s="117"/>
      <c r="CY32" s="1"/>
      <c r="CZ32" s="6"/>
    </row>
    <row r="33" spans="1:104" x14ac:dyDescent="0.25">
      <c r="A33" s="3"/>
      <c r="B33" s="1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7"/>
      <c r="W33" s="118"/>
      <c r="X33" s="119"/>
      <c r="Y33" s="119"/>
      <c r="Z33" s="120"/>
      <c r="AA33" s="100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2"/>
      <c r="AQ33" s="118"/>
      <c r="AR33" s="119"/>
      <c r="AS33" s="119"/>
      <c r="AT33" s="119"/>
      <c r="AU33" s="119"/>
      <c r="AV33" s="119"/>
      <c r="AW33" s="119"/>
      <c r="AX33" s="120"/>
      <c r="AY33" s="109"/>
      <c r="AZ33" s="110"/>
      <c r="BA33" s="110"/>
      <c r="BB33" s="111"/>
      <c r="BC33" s="100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2"/>
      <c r="BO33" s="118"/>
      <c r="BP33" s="119"/>
      <c r="BQ33" s="119"/>
      <c r="BR33" s="119"/>
      <c r="BS33" s="119"/>
      <c r="BT33" s="119"/>
      <c r="BU33" s="119"/>
      <c r="BV33" s="120"/>
      <c r="BW33" s="100"/>
      <c r="BX33" s="101"/>
      <c r="BY33" s="101"/>
      <c r="BZ33" s="101"/>
      <c r="CA33" s="101"/>
      <c r="CB33" s="101"/>
      <c r="CC33" s="101"/>
      <c r="CD33" s="102"/>
      <c r="CE33" s="118"/>
      <c r="CF33" s="119"/>
      <c r="CG33" s="119"/>
      <c r="CH33" s="120"/>
      <c r="CI33" s="100"/>
      <c r="CJ33" s="101"/>
      <c r="CK33" s="101"/>
      <c r="CL33" s="102"/>
      <c r="CM33" s="118"/>
      <c r="CN33" s="119"/>
      <c r="CO33" s="119"/>
      <c r="CP33" s="120"/>
      <c r="CQ33" s="100"/>
      <c r="CR33" s="101"/>
      <c r="CS33" s="101"/>
      <c r="CT33" s="102"/>
      <c r="CU33" s="118"/>
      <c r="CV33" s="119"/>
      <c r="CW33" s="119"/>
      <c r="CX33" s="120"/>
      <c r="CY33" s="1"/>
      <c r="CZ33" s="6"/>
    </row>
    <row r="34" spans="1:104" x14ac:dyDescent="0.25">
      <c r="A34" s="3"/>
      <c r="B34" s="1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90"/>
      <c r="W34" s="121"/>
      <c r="X34" s="122"/>
      <c r="Y34" s="122"/>
      <c r="Z34" s="123"/>
      <c r="AA34" s="103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5"/>
      <c r="AQ34" s="121"/>
      <c r="AR34" s="122"/>
      <c r="AS34" s="122"/>
      <c r="AT34" s="122"/>
      <c r="AU34" s="122"/>
      <c r="AV34" s="122"/>
      <c r="AW34" s="122"/>
      <c r="AX34" s="123"/>
      <c r="AY34" s="112"/>
      <c r="AZ34" s="113"/>
      <c r="BA34" s="113"/>
      <c r="BB34" s="114"/>
      <c r="BC34" s="103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5"/>
      <c r="BO34" s="121"/>
      <c r="BP34" s="122"/>
      <c r="BQ34" s="122"/>
      <c r="BR34" s="122"/>
      <c r="BS34" s="122"/>
      <c r="BT34" s="122"/>
      <c r="BU34" s="122"/>
      <c r="BV34" s="123"/>
      <c r="BW34" s="103"/>
      <c r="BX34" s="104"/>
      <c r="BY34" s="104"/>
      <c r="BZ34" s="104"/>
      <c r="CA34" s="104"/>
      <c r="CB34" s="104"/>
      <c r="CC34" s="104"/>
      <c r="CD34" s="105"/>
      <c r="CE34" s="121"/>
      <c r="CF34" s="122"/>
      <c r="CG34" s="122"/>
      <c r="CH34" s="123"/>
      <c r="CI34" s="103"/>
      <c r="CJ34" s="104"/>
      <c r="CK34" s="104"/>
      <c r="CL34" s="105"/>
      <c r="CM34" s="121"/>
      <c r="CN34" s="122"/>
      <c r="CO34" s="122"/>
      <c r="CP34" s="123"/>
      <c r="CQ34" s="103"/>
      <c r="CR34" s="104"/>
      <c r="CS34" s="104"/>
      <c r="CT34" s="105"/>
      <c r="CU34" s="121"/>
      <c r="CV34" s="122"/>
      <c r="CW34" s="122"/>
      <c r="CX34" s="12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91" t="s">
        <v>48</v>
      </c>
      <c r="C36" s="92"/>
      <c r="D36" s="1"/>
      <c r="E36" s="1"/>
      <c r="F36" s="91" t="s">
        <v>49</v>
      </c>
      <c r="G36" s="92"/>
      <c r="H36" s="1"/>
      <c r="I36" s="1"/>
      <c r="J36" s="91" t="s">
        <v>50</v>
      </c>
      <c r="K36" s="92"/>
      <c r="L36" s="1"/>
      <c r="M36" s="1"/>
      <c r="N36" s="91" t="s">
        <v>51</v>
      </c>
      <c r="O36" s="92"/>
      <c r="P36" s="1"/>
      <c r="Q36" s="1"/>
      <c r="R36" s="1"/>
      <c r="S36" s="1"/>
      <c r="T36" s="1"/>
      <c r="U36" s="1"/>
      <c r="V36" s="91" t="s">
        <v>52</v>
      </c>
      <c r="W36" s="92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91" t="s">
        <v>128</v>
      </c>
      <c r="CY36" s="92"/>
      <c r="CZ36" s="6"/>
    </row>
    <row r="37" spans="1:104" x14ac:dyDescent="0.25">
      <c r="A37" s="3"/>
      <c r="B37" s="93"/>
      <c r="C37" s="94"/>
      <c r="D37" s="1"/>
      <c r="E37" s="1"/>
      <c r="F37" s="93"/>
      <c r="G37" s="94"/>
      <c r="H37" s="1"/>
      <c r="I37" s="1"/>
      <c r="J37" s="93"/>
      <c r="K37" s="94"/>
      <c r="L37" s="1"/>
      <c r="M37" s="1"/>
      <c r="N37" s="93"/>
      <c r="O37" s="94"/>
      <c r="P37" s="1"/>
      <c r="Q37" s="1"/>
      <c r="R37" s="1"/>
      <c r="S37" s="1"/>
      <c r="T37" s="1"/>
      <c r="U37" s="1"/>
      <c r="V37" s="93"/>
      <c r="W37" s="94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93"/>
      <c r="CY37" s="94"/>
      <c r="CZ37" s="6"/>
    </row>
    <row r="38" spans="1:104" x14ac:dyDescent="0.25">
      <c r="A38" s="3"/>
      <c r="B38" s="93"/>
      <c r="C38" s="94"/>
      <c r="D38" s="1"/>
      <c r="E38" s="1"/>
      <c r="F38" s="93"/>
      <c r="G38" s="94"/>
      <c r="H38" s="1"/>
      <c r="I38" s="1"/>
      <c r="J38" s="93"/>
      <c r="K38" s="94"/>
      <c r="L38" s="1"/>
      <c r="M38" s="1"/>
      <c r="N38" s="93"/>
      <c r="O38" s="94"/>
      <c r="P38" s="1"/>
      <c r="Q38" s="1"/>
      <c r="R38" s="1"/>
      <c r="S38" s="1"/>
      <c r="T38" s="1"/>
      <c r="U38" s="1"/>
      <c r="V38" s="93"/>
      <c r="W38" s="94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93"/>
      <c r="CY38" s="94"/>
      <c r="CZ38" s="6"/>
    </row>
    <row r="39" spans="1:104" x14ac:dyDescent="0.25">
      <c r="A39" s="3"/>
      <c r="B39" s="95"/>
      <c r="C39" s="96"/>
      <c r="D39" s="1"/>
      <c r="E39" s="1"/>
      <c r="F39" s="95"/>
      <c r="G39" s="96"/>
      <c r="H39" s="1"/>
      <c r="I39" s="1"/>
      <c r="J39" s="95"/>
      <c r="K39" s="96"/>
      <c r="L39" s="1"/>
      <c r="M39" s="1"/>
      <c r="N39" s="95"/>
      <c r="O39" s="96"/>
      <c r="P39" s="1"/>
      <c r="Q39" s="1"/>
      <c r="R39" s="1"/>
      <c r="S39" s="1"/>
      <c r="T39" s="1"/>
      <c r="U39" s="1"/>
      <c r="V39" s="95"/>
      <c r="W39" s="96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95"/>
      <c r="CY39" s="96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7" t="s">
        <v>65</v>
      </c>
      <c r="D42" s="98"/>
      <c r="E42" s="98"/>
      <c r="F42" s="99"/>
      <c r="G42" s="106" t="s">
        <v>64</v>
      </c>
      <c r="H42" s="107"/>
      <c r="I42" s="107"/>
      <c r="J42" s="108"/>
      <c r="K42" s="115" t="s">
        <v>63</v>
      </c>
      <c r="L42" s="116"/>
      <c r="M42" s="116"/>
      <c r="N42" s="117"/>
      <c r="O42" s="97" t="s">
        <v>65</v>
      </c>
      <c r="P42" s="98"/>
      <c r="Q42" s="98"/>
      <c r="R42" s="98"/>
      <c r="S42" s="98"/>
      <c r="T42" s="98"/>
      <c r="U42" s="98"/>
      <c r="V42" s="99"/>
      <c r="W42" s="82" t="s">
        <v>62</v>
      </c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4"/>
      <c r="CY42" s="1"/>
      <c r="CZ42" s="6"/>
    </row>
    <row r="43" spans="1:104" x14ac:dyDescent="0.25">
      <c r="A43" s="3"/>
      <c r="B43" s="1"/>
      <c r="C43" s="100"/>
      <c r="D43" s="101"/>
      <c r="E43" s="101"/>
      <c r="F43" s="102"/>
      <c r="G43" s="109"/>
      <c r="H43" s="110"/>
      <c r="I43" s="110"/>
      <c r="J43" s="111"/>
      <c r="K43" s="118"/>
      <c r="L43" s="119"/>
      <c r="M43" s="119"/>
      <c r="N43" s="120"/>
      <c r="O43" s="100"/>
      <c r="P43" s="101"/>
      <c r="Q43" s="101"/>
      <c r="R43" s="101"/>
      <c r="S43" s="101"/>
      <c r="T43" s="101"/>
      <c r="U43" s="101"/>
      <c r="V43" s="102"/>
      <c r="W43" s="85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7"/>
      <c r="CY43" s="1"/>
      <c r="CZ43" s="6"/>
    </row>
    <row r="44" spans="1:104" x14ac:dyDescent="0.25">
      <c r="A44" s="3"/>
      <c r="B44" s="1"/>
      <c r="C44" s="103"/>
      <c r="D44" s="104"/>
      <c r="E44" s="104"/>
      <c r="F44" s="105"/>
      <c r="G44" s="112"/>
      <c r="H44" s="113"/>
      <c r="I44" s="113"/>
      <c r="J44" s="114"/>
      <c r="K44" s="121"/>
      <c r="L44" s="122"/>
      <c r="M44" s="122"/>
      <c r="N44" s="123"/>
      <c r="O44" s="103"/>
      <c r="P44" s="104"/>
      <c r="Q44" s="104"/>
      <c r="R44" s="104"/>
      <c r="S44" s="104"/>
      <c r="T44" s="104"/>
      <c r="U44" s="104"/>
      <c r="V44" s="105"/>
      <c r="W44" s="88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90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91" t="s">
        <v>128</v>
      </c>
      <c r="C46" s="9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91" t="s">
        <v>153</v>
      </c>
      <c r="CY46" s="92"/>
      <c r="CZ46" s="6"/>
    </row>
    <row r="47" spans="1:104" x14ac:dyDescent="0.25">
      <c r="A47" s="3"/>
      <c r="B47" s="93"/>
      <c r="C47" s="94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93"/>
      <c r="CY47" s="94"/>
      <c r="CZ47" s="6"/>
    </row>
    <row r="48" spans="1:104" x14ac:dyDescent="0.25">
      <c r="A48" s="3"/>
      <c r="B48" s="93"/>
      <c r="C48" s="9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93"/>
      <c r="CY48" s="94"/>
      <c r="CZ48" s="6"/>
    </row>
    <row r="49" spans="1:104" x14ac:dyDescent="0.25">
      <c r="A49" s="3"/>
      <c r="B49" s="95"/>
      <c r="C49" s="96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95"/>
      <c r="CY49" s="96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82" t="s">
        <v>62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4"/>
      <c r="CY52" s="1"/>
      <c r="CZ52" s="6"/>
    </row>
    <row r="53" spans="1:104" x14ac:dyDescent="0.25">
      <c r="A53" s="3"/>
      <c r="B53" s="1"/>
      <c r="C53" s="85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7"/>
      <c r="CY53" s="1"/>
      <c r="CZ53" s="6"/>
    </row>
    <row r="54" spans="1:104" x14ac:dyDescent="0.25">
      <c r="A54" s="3"/>
      <c r="B54" s="1"/>
      <c r="C54" s="88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90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91" t="s">
        <v>153</v>
      </c>
      <c r="C56" s="9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91" t="s">
        <v>178</v>
      </c>
      <c r="CY56" s="92"/>
      <c r="CZ56" s="6"/>
    </row>
    <row r="57" spans="1:104" x14ac:dyDescent="0.25">
      <c r="A57" s="3"/>
      <c r="B57" s="93"/>
      <c r="C57" s="94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93"/>
      <c r="CY57" s="94"/>
      <c r="CZ57" s="6"/>
    </row>
    <row r="58" spans="1:104" x14ac:dyDescent="0.25">
      <c r="A58" s="3"/>
      <c r="B58" s="93"/>
      <c r="C58" s="94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93"/>
      <c r="CY58" s="94"/>
      <c r="CZ58" s="6"/>
    </row>
    <row r="59" spans="1:104" x14ac:dyDescent="0.25">
      <c r="A59" s="3"/>
      <c r="B59" s="95"/>
      <c r="C59" s="96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95"/>
      <c r="CY59" s="96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82" t="s">
        <v>62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4"/>
      <c r="CY62" s="1"/>
      <c r="CZ62" s="6"/>
    </row>
    <row r="63" spans="1:104" x14ac:dyDescent="0.25">
      <c r="A63" s="3"/>
      <c r="B63" s="1"/>
      <c r="C63" s="85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7"/>
      <c r="CY63" s="1"/>
      <c r="CZ63" s="6"/>
    </row>
    <row r="64" spans="1:104" x14ac:dyDescent="0.25">
      <c r="A64" s="3"/>
      <c r="B64" s="1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90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91" t="s">
        <v>178</v>
      </c>
      <c r="C66" s="9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91" t="s">
        <v>203</v>
      </c>
      <c r="CY66" s="92"/>
      <c r="CZ66" s="6"/>
    </row>
    <row r="67" spans="1:104" x14ac:dyDescent="0.25">
      <c r="A67" s="3"/>
      <c r="B67" s="93"/>
      <c r="C67" s="94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93"/>
      <c r="CY67" s="94"/>
      <c r="CZ67" s="6"/>
    </row>
    <row r="68" spans="1:104" x14ac:dyDescent="0.25">
      <c r="A68" s="3"/>
      <c r="B68" s="93"/>
      <c r="C68" s="94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93"/>
      <c r="CY68" s="94"/>
      <c r="CZ68" s="6"/>
    </row>
    <row r="69" spans="1:104" x14ac:dyDescent="0.25">
      <c r="A69" s="3"/>
      <c r="B69" s="95"/>
      <c r="C69" s="9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95"/>
      <c r="CY69" s="96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82" t="s">
        <v>62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  <c r="CO72" s="83"/>
      <c r="CP72" s="83"/>
      <c r="CQ72" s="83"/>
      <c r="CR72" s="83"/>
      <c r="CS72" s="83"/>
      <c r="CT72" s="83"/>
      <c r="CU72" s="83"/>
      <c r="CV72" s="83"/>
      <c r="CW72" s="83"/>
      <c r="CX72" s="84"/>
      <c r="CY72" s="1"/>
      <c r="CZ72" s="6"/>
    </row>
    <row r="73" spans="1:104" x14ac:dyDescent="0.25">
      <c r="A73" s="3"/>
      <c r="B73" s="1"/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7"/>
      <c r="CY73" s="1"/>
      <c r="CZ73" s="6"/>
    </row>
    <row r="74" spans="1:104" x14ac:dyDescent="0.25">
      <c r="A74" s="3"/>
      <c r="B74" s="1"/>
      <c r="C74" s="88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89"/>
      <c r="BN74" s="89"/>
      <c r="BO74" s="89"/>
      <c r="BP74" s="89"/>
      <c r="BQ74" s="89"/>
      <c r="BR74" s="89"/>
      <c r="BS74" s="89"/>
      <c r="BT74" s="89"/>
      <c r="BU74" s="89"/>
      <c r="BV74" s="89"/>
      <c r="BW74" s="89"/>
      <c r="BX74" s="89"/>
      <c r="BY74" s="89"/>
      <c r="BZ74" s="89"/>
      <c r="CA74" s="89"/>
      <c r="CB74" s="89"/>
      <c r="CC74" s="89"/>
      <c r="CD74" s="89"/>
      <c r="CE74" s="89"/>
      <c r="CF74" s="89"/>
      <c r="CG74" s="89"/>
      <c r="CH74" s="89"/>
      <c r="CI74" s="89"/>
      <c r="CJ74" s="89"/>
      <c r="CK74" s="89"/>
      <c r="CL74" s="89"/>
      <c r="CM74" s="89"/>
      <c r="CN74" s="89"/>
      <c r="CO74" s="89"/>
      <c r="CP74" s="89"/>
      <c r="CQ74" s="89"/>
      <c r="CR74" s="89"/>
      <c r="CS74" s="89"/>
      <c r="CT74" s="89"/>
      <c r="CU74" s="89"/>
      <c r="CV74" s="89"/>
      <c r="CW74" s="89"/>
      <c r="CX74" s="90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91" t="s">
        <v>203</v>
      </c>
      <c r="C76" s="9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91" t="s">
        <v>228</v>
      </c>
      <c r="CY76" s="92"/>
      <c r="CZ76" s="6"/>
    </row>
    <row r="77" spans="1:104" x14ac:dyDescent="0.25">
      <c r="A77" s="3"/>
      <c r="B77" s="93"/>
      <c r="C77" s="94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93"/>
      <c r="CY77" s="94"/>
      <c r="CZ77" s="6"/>
    </row>
    <row r="78" spans="1:104" x14ac:dyDescent="0.25">
      <c r="A78" s="3"/>
      <c r="B78" s="93"/>
      <c r="C78" s="94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93"/>
      <c r="CY78" s="94"/>
      <c r="CZ78" s="6"/>
    </row>
    <row r="79" spans="1:104" x14ac:dyDescent="0.25">
      <c r="A79" s="3"/>
      <c r="B79" s="95"/>
      <c r="C79" s="96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95"/>
      <c r="CY79" s="96"/>
      <c r="CZ79" s="6"/>
    </row>
    <row r="80" spans="1:104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1"/>
      <c r="C82" s="82" t="s">
        <v>62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  <c r="CC82" s="83"/>
      <c r="CD82" s="83"/>
      <c r="CE82" s="83"/>
      <c r="CF82" s="83"/>
      <c r="CG82" s="83"/>
      <c r="CH82" s="83"/>
      <c r="CI82" s="83"/>
      <c r="CJ82" s="83"/>
      <c r="CK82" s="83"/>
      <c r="CL82" s="83"/>
      <c r="CM82" s="83"/>
      <c r="CN82" s="83"/>
      <c r="CO82" s="83"/>
      <c r="CP82" s="83"/>
      <c r="CQ82" s="83"/>
      <c r="CR82" s="83"/>
      <c r="CS82" s="83"/>
      <c r="CT82" s="83"/>
      <c r="CU82" s="83"/>
      <c r="CV82" s="83"/>
      <c r="CW82" s="83"/>
      <c r="CX82" s="84"/>
      <c r="CY82" s="1"/>
      <c r="CZ82" s="6"/>
    </row>
    <row r="83" spans="1:104" x14ac:dyDescent="0.25">
      <c r="A83" s="3"/>
      <c r="B83" s="1"/>
      <c r="C83" s="85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7"/>
      <c r="CY83" s="1"/>
      <c r="CZ83" s="6"/>
    </row>
    <row r="84" spans="1:104" x14ac:dyDescent="0.25">
      <c r="A84" s="3"/>
      <c r="B84" s="1"/>
      <c r="C84" s="88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90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91" t="s">
        <v>228</v>
      </c>
      <c r="C86" s="9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91" t="s">
        <v>253</v>
      </c>
      <c r="CY86" s="92"/>
      <c r="CZ86" s="6"/>
    </row>
    <row r="87" spans="1:104" x14ac:dyDescent="0.25">
      <c r="A87" s="3"/>
      <c r="B87" s="93"/>
      <c r="C87" s="94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93"/>
      <c r="CY87" s="94"/>
      <c r="CZ87" s="6"/>
    </row>
    <row r="88" spans="1:104" x14ac:dyDescent="0.25">
      <c r="A88" s="3"/>
      <c r="B88" s="93"/>
      <c r="C88" s="94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93"/>
      <c r="CY88" s="94"/>
      <c r="CZ88" s="6"/>
    </row>
    <row r="89" spans="1:104" x14ac:dyDescent="0.25">
      <c r="A89" s="3"/>
      <c r="B89" s="95"/>
      <c r="C89" s="96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95"/>
      <c r="CY89" s="96"/>
      <c r="CZ89" s="6"/>
    </row>
    <row r="90" spans="1:104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6"/>
    </row>
    <row r="91" spans="1:104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6"/>
    </row>
    <row r="92" spans="1:104" x14ac:dyDescent="0.25">
      <c r="A92" s="3"/>
      <c r="B92" s="1"/>
      <c r="C92" s="82" t="s">
        <v>62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  <c r="CC92" s="83"/>
      <c r="CD92" s="83"/>
      <c r="CE92" s="83"/>
      <c r="CF92" s="83"/>
      <c r="CG92" s="83"/>
      <c r="CH92" s="83"/>
      <c r="CI92" s="83"/>
      <c r="CJ92" s="83"/>
      <c r="CK92" s="83"/>
      <c r="CL92" s="83"/>
      <c r="CM92" s="83"/>
      <c r="CN92" s="83"/>
      <c r="CO92" s="83"/>
      <c r="CP92" s="83"/>
      <c r="CQ92" s="83"/>
      <c r="CR92" s="83"/>
      <c r="CS92" s="83"/>
      <c r="CT92" s="83"/>
      <c r="CU92" s="83"/>
      <c r="CV92" s="83"/>
      <c r="CW92" s="83"/>
      <c r="CX92" s="84"/>
      <c r="CY92" s="1"/>
      <c r="CZ92" s="6"/>
    </row>
    <row r="93" spans="1:104" x14ac:dyDescent="0.25">
      <c r="A93" s="3"/>
      <c r="B93" s="1"/>
      <c r="C93" s="85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7"/>
      <c r="CY93" s="1"/>
      <c r="CZ93" s="6"/>
    </row>
    <row r="94" spans="1:104" x14ac:dyDescent="0.25">
      <c r="A94" s="3"/>
      <c r="B94" s="1"/>
      <c r="C94" s="88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  <c r="CW94" s="89"/>
      <c r="CX94" s="90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91" t="s">
        <v>253</v>
      </c>
      <c r="C96" s="9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91" t="s">
        <v>53</v>
      </c>
      <c r="AY96" s="92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3"/>
      <c r="B97" s="93"/>
      <c r="C97" s="94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93"/>
      <c r="AY97" s="94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6"/>
    </row>
    <row r="98" spans="1:104" x14ac:dyDescent="0.25">
      <c r="A98" s="3"/>
      <c r="B98" s="93"/>
      <c r="C98" s="94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93"/>
      <c r="AY98" s="94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6"/>
    </row>
    <row r="99" spans="1:104" x14ac:dyDescent="0.25">
      <c r="A99" s="3"/>
      <c r="B99" s="95"/>
      <c r="C99" s="96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95"/>
      <c r="AY99" s="96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1"/>
      <c r="C102" s="82" t="s">
        <v>62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83"/>
      <c r="AX102" s="84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1"/>
      <c r="C103" s="85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7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88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90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7"/>
    </row>
    <row r="107" spans="1:104" x14ac:dyDescent="0.25">
      <c r="A107" s="5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9"/>
    </row>
    <row r="108" spans="1:104" ht="18.75" x14ac:dyDescent="0.3">
      <c r="A108" s="3"/>
      <c r="B108" s="10" t="s">
        <v>267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91" t="s">
        <v>11</v>
      </c>
      <c r="C110" s="92"/>
      <c r="D110" s="1"/>
      <c r="E110" s="1"/>
      <c r="F110" s="91" t="s">
        <v>13</v>
      </c>
      <c r="G110" s="92"/>
      <c r="H110" s="1"/>
      <c r="I110" s="1"/>
      <c r="J110" s="91" t="s">
        <v>66</v>
      </c>
      <c r="K110" s="92"/>
      <c r="L110" s="1"/>
      <c r="M110" s="1"/>
      <c r="N110" s="91" t="s">
        <v>67</v>
      </c>
      <c r="O110" s="92"/>
      <c r="P110" s="1"/>
      <c r="Q110" s="1"/>
      <c r="R110" s="91" t="s">
        <v>15</v>
      </c>
      <c r="S110" s="92"/>
      <c r="T110" s="1"/>
      <c r="U110" s="1"/>
      <c r="V110" s="91" t="s">
        <v>68</v>
      </c>
      <c r="W110" s="92"/>
      <c r="X110" s="1"/>
      <c r="Y110" s="1"/>
      <c r="Z110" s="91" t="s">
        <v>16</v>
      </c>
      <c r="AA110" s="92"/>
      <c r="AB110" s="1"/>
      <c r="AC110" s="1"/>
      <c r="AD110" s="91" t="s">
        <v>69</v>
      </c>
      <c r="AE110" s="92"/>
      <c r="AF110" s="1"/>
      <c r="AG110" s="1"/>
      <c r="AH110" s="91" t="s">
        <v>70</v>
      </c>
      <c r="AI110" s="92"/>
      <c r="AJ110" s="1"/>
      <c r="AK110" s="1"/>
      <c r="AL110" s="91" t="s">
        <v>71</v>
      </c>
      <c r="AM110" s="92"/>
      <c r="AN110" s="1"/>
      <c r="AO110" s="1"/>
      <c r="AP110" s="91" t="s">
        <v>72</v>
      </c>
      <c r="AQ110" s="92"/>
      <c r="AR110" s="1"/>
      <c r="AS110" s="1"/>
      <c r="AT110" s="91" t="s">
        <v>73</v>
      </c>
      <c r="AU110" s="92"/>
      <c r="AV110" s="1"/>
      <c r="AW110" s="1"/>
      <c r="AX110" s="91" t="s">
        <v>74</v>
      </c>
      <c r="AY110" s="92"/>
      <c r="AZ110" s="1"/>
      <c r="BA110" s="1"/>
      <c r="BB110" s="91" t="s">
        <v>75</v>
      </c>
      <c r="BC110" s="92"/>
      <c r="BD110" s="1"/>
      <c r="BE110" s="1"/>
      <c r="BF110" s="91" t="s">
        <v>76</v>
      </c>
      <c r="BG110" s="92"/>
      <c r="BH110" s="1"/>
      <c r="BI110" s="1"/>
      <c r="BJ110" s="91" t="s">
        <v>77</v>
      </c>
      <c r="BK110" s="92"/>
      <c r="BL110" s="1"/>
      <c r="BM110" s="1"/>
      <c r="BN110" s="91" t="s">
        <v>78</v>
      </c>
      <c r="BO110" s="92"/>
      <c r="BP110" s="1"/>
      <c r="BQ110" s="1"/>
      <c r="BR110" s="91" t="s">
        <v>79</v>
      </c>
      <c r="BS110" s="92"/>
      <c r="BT110" s="1"/>
      <c r="BU110" s="1"/>
      <c r="BV110" s="91" t="s">
        <v>80</v>
      </c>
      <c r="BW110" s="92"/>
      <c r="BX110" s="1"/>
      <c r="BY110" s="1"/>
      <c r="BZ110" s="91" t="s">
        <v>81</v>
      </c>
      <c r="CA110" s="92"/>
      <c r="CB110" s="1"/>
      <c r="CC110" s="1"/>
      <c r="CD110" s="91" t="s">
        <v>82</v>
      </c>
      <c r="CE110" s="92"/>
      <c r="CF110" s="1"/>
      <c r="CG110" s="1"/>
      <c r="CH110" s="91" t="s">
        <v>83</v>
      </c>
      <c r="CI110" s="92"/>
      <c r="CJ110" s="1"/>
      <c r="CK110" s="1"/>
      <c r="CL110" s="91" t="s">
        <v>17</v>
      </c>
      <c r="CM110" s="92"/>
      <c r="CN110" s="1"/>
      <c r="CO110" s="1"/>
      <c r="CP110" s="91" t="s">
        <v>18</v>
      </c>
      <c r="CQ110" s="92"/>
      <c r="CR110" s="1"/>
      <c r="CS110" s="1"/>
      <c r="CT110" s="91" t="s">
        <v>84</v>
      </c>
      <c r="CU110" s="92"/>
      <c r="CV110" s="1"/>
      <c r="CW110" s="1"/>
      <c r="CX110" s="91" t="s">
        <v>20</v>
      </c>
      <c r="CY110" s="92"/>
      <c r="CZ110" s="6"/>
    </row>
    <row r="111" spans="1:104" x14ac:dyDescent="0.25">
      <c r="A111" s="3"/>
      <c r="B111" s="93"/>
      <c r="C111" s="94"/>
      <c r="D111" s="1"/>
      <c r="E111" s="1"/>
      <c r="F111" s="93"/>
      <c r="G111" s="94"/>
      <c r="H111" s="1"/>
      <c r="I111" s="1"/>
      <c r="J111" s="93"/>
      <c r="K111" s="94"/>
      <c r="L111" s="1"/>
      <c r="M111" s="1"/>
      <c r="N111" s="93"/>
      <c r="O111" s="94"/>
      <c r="P111" s="1"/>
      <c r="Q111" s="1"/>
      <c r="R111" s="93"/>
      <c r="S111" s="94"/>
      <c r="T111" s="1"/>
      <c r="U111" s="1"/>
      <c r="V111" s="93"/>
      <c r="W111" s="94"/>
      <c r="X111" s="1"/>
      <c r="Y111" s="1"/>
      <c r="Z111" s="93"/>
      <c r="AA111" s="94"/>
      <c r="AB111" s="1"/>
      <c r="AC111" s="1"/>
      <c r="AD111" s="93"/>
      <c r="AE111" s="94"/>
      <c r="AF111" s="1"/>
      <c r="AG111" s="1"/>
      <c r="AH111" s="93"/>
      <c r="AI111" s="94"/>
      <c r="AJ111" s="1"/>
      <c r="AK111" s="1"/>
      <c r="AL111" s="93"/>
      <c r="AM111" s="94"/>
      <c r="AN111" s="1"/>
      <c r="AO111" s="1"/>
      <c r="AP111" s="93"/>
      <c r="AQ111" s="94"/>
      <c r="AR111" s="1"/>
      <c r="AS111" s="1"/>
      <c r="AT111" s="93"/>
      <c r="AU111" s="94"/>
      <c r="AV111" s="1"/>
      <c r="AW111" s="1"/>
      <c r="AX111" s="93"/>
      <c r="AY111" s="94"/>
      <c r="AZ111" s="1"/>
      <c r="BA111" s="1"/>
      <c r="BB111" s="93"/>
      <c r="BC111" s="94"/>
      <c r="BD111" s="1"/>
      <c r="BE111" s="1"/>
      <c r="BF111" s="93"/>
      <c r="BG111" s="94"/>
      <c r="BH111" s="1"/>
      <c r="BI111" s="1"/>
      <c r="BJ111" s="93"/>
      <c r="BK111" s="94"/>
      <c r="BL111" s="1"/>
      <c r="BM111" s="1"/>
      <c r="BN111" s="93"/>
      <c r="BO111" s="94"/>
      <c r="BP111" s="1"/>
      <c r="BQ111" s="1"/>
      <c r="BR111" s="93"/>
      <c r="BS111" s="94"/>
      <c r="BT111" s="1"/>
      <c r="BU111" s="1"/>
      <c r="BV111" s="93"/>
      <c r="BW111" s="94"/>
      <c r="BX111" s="1"/>
      <c r="BY111" s="1"/>
      <c r="BZ111" s="93"/>
      <c r="CA111" s="94"/>
      <c r="CB111" s="1"/>
      <c r="CC111" s="1"/>
      <c r="CD111" s="93"/>
      <c r="CE111" s="94"/>
      <c r="CF111" s="1"/>
      <c r="CG111" s="1"/>
      <c r="CH111" s="93"/>
      <c r="CI111" s="94"/>
      <c r="CJ111" s="1"/>
      <c r="CK111" s="1"/>
      <c r="CL111" s="93"/>
      <c r="CM111" s="94"/>
      <c r="CN111" s="1"/>
      <c r="CO111" s="1"/>
      <c r="CP111" s="93"/>
      <c r="CQ111" s="94"/>
      <c r="CR111" s="1"/>
      <c r="CS111" s="1"/>
      <c r="CT111" s="93"/>
      <c r="CU111" s="94"/>
      <c r="CV111" s="1"/>
      <c r="CW111" s="1"/>
      <c r="CX111" s="93"/>
      <c r="CY111" s="94"/>
      <c r="CZ111" s="6"/>
    </row>
    <row r="112" spans="1:104" x14ac:dyDescent="0.25">
      <c r="A112" s="3"/>
      <c r="B112" s="93"/>
      <c r="C112" s="94"/>
      <c r="D112" s="1"/>
      <c r="E112" s="1"/>
      <c r="F112" s="93"/>
      <c r="G112" s="94"/>
      <c r="H112" s="1"/>
      <c r="I112" s="1"/>
      <c r="J112" s="93"/>
      <c r="K112" s="94"/>
      <c r="L112" s="1"/>
      <c r="M112" s="1"/>
      <c r="N112" s="93"/>
      <c r="O112" s="94"/>
      <c r="P112" s="1"/>
      <c r="Q112" s="1"/>
      <c r="R112" s="93"/>
      <c r="S112" s="94"/>
      <c r="T112" s="1"/>
      <c r="U112" s="1"/>
      <c r="V112" s="93"/>
      <c r="W112" s="94"/>
      <c r="X112" s="1"/>
      <c r="Y112" s="1"/>
      <c r="Z112" s="93"/>
      <c r="AA112" s="94"/>
      <c r="AB112" s="1"/>
      <c r="AC112" s="1"/>
      <c r="AD112" s="93"/>
      <c r="AE112" s="94"/>
      <c r="AF112" s="1"/>
      <c r="AG112" s="1"/>
      <c r="AH112" s="93"/>
      <c r="AI112" s="94"/>
      <c r="AJ112" s="1"/>
      <c r="AK112" s="1"/>
      <c r="AL112" s="93"/>
      <c r="AM112" s="94"/>
      <c r="AN112" s="1"/>
      <c r="AO112" s="1"/>
      <c r="AP112" s="93"/>
      <c r="AQ112" s="94"/>
      <c r="AR112" s="1"/>
      <c r="AS112" s="1"/>
      <c r="AT112" s="93"/>
      <c r="AU112" s="94"/>
      <c r="AV112" s="1"/>
      <c r="AW112" s="1"/>
      <c r="AX112" s="93"/>
      <c r="AY112" s="94"/>
      <c r="AZ112" s="1"/>
      <c r="BA112" s="1"/>
      <c r="BB112" s="93"/>
      <c r="BC112" s="94"/>
      <c r="BD112" s="1"/>
      <c r="BE112" s="1"/>
      <c r="BF112" s="93"/>
      <c r="BG112" s="94"/>
      <c r="BH112" s="1"/>
      <c r="BI112" s="1"/>
      <c r="BJ112" s="93"/>
      <c r="BK112" s="94"/>
      <c r="BL112" s="1"/>
      <c r="BM112" s="1"/>
      <c r="BN112" s="93"/>
      <c r="BO112" s="94"/>
      <c r="BP112" s="1"/>
      <c r="BQ112" s="1"/>
      <c r="BR112" s="93"/>
      <c r="BS112" s="94"/>
      <c r="BT112" s="1"/>
      <c r="BU112" s="1"/>
      <c r="BV112" s="93"/>
      <c r="BW112" s="94"/>
      <c r="BX112" s="1"/>
      <c r="BY112" s="1"/>
      <c r="BZ112" s="93"/>
      <c r="CA112" s="94"/>
      <c r="CB112" s="1"/>
      <c r="CC112" s="1"/>
      <c r="CD112" s="93"/>
      <c r="CE112" s="94"/>
      <c r="CF112" s="1"/>
      <c r="CG112" s="1"/>
      <c r="CH112" s="93"/>
      <c r="CI112" s="94"/>
      <c r="CJ112" s="1"/>
      <c r="CK112" s="1"/>
      <c r="CL112" s="93"/>
      <c r="CM112" s="94"/>
      <c r="CN112" s="1"/>
      <c r="CO112" s="1"/>
      <c r="CP112" s="93"/>
      <c r="CQ112" s="94"/>
      <c r="CR112" s="1"/>
      <c r="CS112" s="1"/>
      <c r="CT112" s="93"/>
      <c r="CU112" s="94"/>
      <c r="CV112" s="1"/>
      <c r="CW112" s="1"/>
      <c r="CX112" s="93"/>
      <c r="CY112" s="94"/>
      <c r="CZ112" s="6"/>
    </row>
    <row r="113" spans="1:104" x14ac:dyDescent="0.25">
      <c r="A113" s="3"/>
      <c r="B113" s="95"/>
      <c r="C113" s="96"/>
      <c r="D113" s="1"/>
      <c r="E113" s="1"/>
      <c r="F113" s="95"/>
      <c r="G113" s="96"/>
      <c r="H113" s="1"/>
      <c r="I113" s="1"/>
      <c r="J113" s="95"/>
      <c r="K113" s="96"/>
      <c r="L113" s="1"/>
      <c r="M113" s="1"/>
      <c r="N113" s="95"/>
      <c r="O113" s="96"/>
      <c r="P113" s="1"/>
      <c r="Q113" s="1"/>
      <c r="R113" s="95"/>
      <c r="S113" s="96"/>
      <c r="T113" s="1"/>
      <c r="U113" s="1"/>
      <c r="V113" s="95"/>
      <c r="W113" s="96"/>
      <c r="X113" s="1"/>
      <c r="Y113" s="1"/>
      <c r="Z113" s="95"/>
      <c r="AA113" s="96"/>
      <c r="AB113" s="1"/>
      <c r="AC113" s="1"/>
      <c r="AD113" s="95"/>
      <c r="AE113" s="96"/>
      <c r="AF113" s="1"/>
      <c r="AG113" s="1"/>
      <c r="AH113" s="95"/>
      <c r="AI113" s="96"/>
      <c r="AJ113" s="1"/>
      <c r="AK113" s="1"/>
      <c r="AL113" s="95"/>
      <c r="AM113" s="96"/>
      <c r="AN113" s="1"/>
      <c r="AO113" s="1"/>
      <c r="AP113" s="95"/>
      <c r="AQ113" s="96"/>
      <c r="AR113" s="1"/>
      <c r="AS113" s="1"/>
      <c r="AT113" s="95"/>
      <c r="AU113" s="96"/>
      <c r="AV113" s="1"/>
      <c r="AW113" s="1"/>
      <c r="AX113" s="95"/>
      <c r="AY113" s="96"/>
      <c r="AZ113" s="1"/>
      <c r="BA113" s="1"/>
      <c r="BB113" s="95"/>
      <c r="BC113" s="96"/>
      <c r="BD113" s="1"/>
      <c r="BE113" s="1"/>
      <c r="BF113" s="95"/>
      <c r="BG113" s="96"/>
      <c r="BH113" s="1"/>
      <c r="BI113" s="1"/>
      <c r="BJ113" s="95"/>
      <c r="BK113" s="96"/>
      <c r="BL113" s="1"/>
      <c r="BM113" s="1"/>
      <c r="BN113" s="95"/>
      <c r="BO113" s="96"/>
      <c r="BP113" s="1"/>
      <c r="BQ113" s="1"/>
      <c r="BR113" s="95"/>
      <c r="BS113" s="96"/>
      <c r="BT113" s="1"/>
      <c r="BU113" s="1"/>
      <c r="BV113" s="95"/>
      <c r="BW113" s="96"/>
      <c r="BX113" s="1"/>
      <c r="BY113" s="1"/>
      <c r="BZ113" s="95"/>
      <c r="CA113" s="96"/>
      <c r="CB113" s="1"/>
      <c r="CC113" s="1"/>
      <c r="CD113" s="95"/>
      <c r="CE113" s="96"/>
      <c r="CF113" s="1"/>
      <c r="CG113" s="1"/>
      <c r="CH113" s="95"/>
      <c r="CI113" s="96"/>
      <c r="CJ113" s="1"/>
      <c r="CK113" s="1"/>
      <c r="CL113" s="95"/>
      <c r="CM113" s="96"/>
      <c r="CN113" s="1"/>
      <c r="CO113" s="1"/>
      <c r="CP113" s="95"/>
      <c r="CQ113" s="96"/>
      <c r="CR113" s="1"/>
      <c r="CS113" s="1"/>
      <c r="CT113" s="95"/>
      <c r="CU113" s="96"/>
      <c r="CV113" s="1"/>
      <c r="CW113" s="1"/>
      <c r="CX113" s="95"/>
      <c r="CY113" s="96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15" t="s">
        <v>63</v>
      </c>
      <c r="D116" s="116"/>
      <c r="E116" s="116"/>
      <c r="F116" s="117"/>
      <c r="G116" s="82" t="s">
        <v>62</v>
      </c>
      <c r="H116" s="83"/>
      <c r="I116" s="83"/>
      <c r="J116" s="84"/>
      <c r="K116" s="82" t="s">
        <v>62</v>
      </c>
      <c r="L116" s="83"/>
      <c r="M116" s="83"/>
      <c r="N116" s="84"/>
      <c r="O116" s="82" t="s">
        <v>62</v>
      </c>
      <c r="P116" s="83"/>
      <c r="Q116" s="83"/>
      <c r="R116" s="84"/>
      <c r="S116" s="115" t="s">
        <v>63</v>
      </c>
      <c r="T116" s="116"/>
      <c r="U116" s="116"/>
      <c r="V116" s="117"/>
      <c r="W116" s="115" t="s">
        <v>63</v>
      </c>
      <c r="X116" s="116"/>
      <c r="Y116" s="116"/>
      <c r="Z116" s="117"/>
      <c r="AA116" s="82" t="s">
        <v>62</v>
      </c>
      <c r="AB116" s="83"/>
      <c r="AC116" s="83"/>
      <c r="AD116" s="84"/>
      <c r="AE116" s="82" t="s">
        <v>62</v>
      </c>
      <c r="AF116" s="83"/>
      <c r="AG116" s="83"/>
      <c r="AH116" s="84"/>
      <c r="AI116" s="82" t="s">
        <v>62</v>
      </c>
      <c r="AJ116" s="83"/>
      <c r="AK116" s="83"/>
      <c r="AL116" s="84"/>
      <c r="AM116" s="82" t="s">
        <v>62</v>
      </c>
      <c r="AN116" s="83"/>
      <c r="AO116" s="83"/>
      <c r="AP116" s="84"/>
      <c r="AQ116" s="82" t="s">
        <v>62</v>
      </c>
      <c r="AR116" s="83"/>
      <c r="AS116" s="83"/>
      <c r="AT116" s="84"/>
      <c r="AU116" s="82" t="s">
        <v>62</v>
      </c>
      <c r="AV116" s="83"/>
      <c r="AW116" s="83"/>
      <c r="AX116" s="84"/>
      <c r="AY116" s="82" t="s">
        <v>62</v>
      </c>
      <c r="AZ116" s="83"/>
      <c r="BA116" s="83"/>
      <c r="BB116" s="84"/>
      <c r="BC116" s="82" t="s">
        <v>62</v>
      </c>
      <c r="BD116" s="83"/>
      <c r="BE116" s="83"/>
      <c r="BF116" s="84"/>
      <c r="BG116" s="82" t="s">
        <v>62</v>
      </c>
      <c r="BH116" s="83"/>
      <c r="BI116" s="83"/>
      <c r="BJ116" s="84"/>
      <c r="BK116" s="82" t="s">
        <v>62</v>
      </c>
      <c r="BL116" s="83"/>
      <c r="BM116" s="83"/>
      <c r="BN116" s="84"/>
      <c r="BO116" s="82" t="s">
        <v>62</v>
      </c>
      <c r="BP116" s="83"/>
      <c r="BQ116" s="83"/>
      <c r="BR116" s="84"/>
      <c r="BS116" s="82" t="s">
        <v>62</v>
      </c>
      <c r="BT116" s="83"/>
      <c r="BU116" s="83"/>
      <c r="BV116" s="84"/>
      <c r="BW116" s="82" t="s">
        <v>62</v>
      </c>
      <c r="BX116" s="83"/>
      <c r="BY116" s="83"/>
      <c r="BZ116" s="84"/>
      <c r="CA116" s="82" t="s">
        <v>62</v>
      </c>
      <c r="CB116" s="83"/>
      <c r="CC116" s="83"/>
      <c r="CD116" s="84"/>
      <c r="CE116" s="82" t="s">
        <v>62</v>
      </c>
      <c r="CF116" s="83"/>
      <c r="CG116" s="83"/>
      <c r="CH116" s="84"/>
      <c r="CI116" s="82" t="s">
        <v>62</v>
      </c>
      <c r="CJ116" s="83"/>
      <c r="CK116" s="83"/>
      <c r="CL116" s="84"/>
      <c r="CM116" s="115" t="s">
        <v>63</v>
      </c>
      <c r="CN116" s="116"/>
      <c r="CO116" s="116"/>
      <c r="CP116" s="117"/>
      <c r="CQ116" s="97" t="s">
        <v>65</v>
      </c>
      <c r="CR116" s="98"/>
      <c r="CS116" s="98"/>
      <c r="CT116" s="99"/>
      <c r="CU116" s="97" t="s">
        <v>65</v>
      </c>
      <c r="CV116" s="98"/>
      <c r="CW116" s="98"/>
      <c r="CX116" s="99"/>
      <c r="CY116" s="1"/>
      <c r="CZ116" s="6"/>
    </row>
    <row r="117" spans="1:104" x14ac:dyDescent="0.25">
      <c r="A117" s="3"/>
      <c r="B117" s="1"/>
      <c r="C117" s="118"/>
      <c r="D117" s="119"/>
      <c r="E117" s="119"/>
      <c r="F117" s="120"/>
      <c r="G117" s="85"/>
      <c r="H117" s="86"/>
      <c r="I117" s="86"/>
      <c r="J117" s="87"/>
      <c r="K117" s="85"/>
      <c r="L117" s="86"/>
      <c r="M117" s="86"/>
      <c r="N117" s="87"/>
      <c r="O117" s="85"/>
      <c r="P117" s="86"/>
      <c r="Q117" s="86"/>
      <c r="R117" s="87"/>
      <c r="S117" s="118"/>
      <c r="T117" s="119"/>
      <c r="U117" s="119"/>
      <c r="V117" s="120"/>
      <c r="W117" s="118"/>
      <c r="X117" s="119"/>
      <c r="Y117" s="119"/>
      <c r="Z117" s="120"/>
      <c r="AA117" s="85"/>
      <c r="AB117" s="86"/>
      <c r="AC117" s="86"/>
      <c r="AD117" s="87"/>
      <c r="AE117" s="85"/>
      <c r="AF117" s="86"/>
      <c r="AG117" s="86"/>
      <c r="AH117" s="87"/>
      <c r="AI117" s="85"/>
      <c r="AJ117" s="86"/>
      <c r="AK117" s="86"/>
      <c r="AL117" s="87"/>
      <c r="AM117" s="85"/>
      <c r="AN117" s="86"/>
      <c r="AO117" s="86"/>
      <c r="AP117" s="87"/>
      <c r="AQ117" s="85"/>
      <c r="AR117" s="86"/>
      <c r="AS117" s="86"/>
      <c r="AT117" s="87"/>
      <c r="AU117" s="85"/>
      <c r="AV117" s="86"/>
      <c r="AW117" s="86"/>
      <c r="AX117" s="87"/>
      <c r="AY117" s="85"/>
      <c r="AZ117" s="86"/>
      <c r="BA117" s="86"/>
      <c r="BB117" s="87"/>
      <c r="BC117" s="85"/>
      <c r="BD117" s="86"/>
      <c r="BE117" s="86"/>
      <c r="BF117" s="87"/>
      <c r="BG117" s="85"/>
      <c r="BH117" s="86"/>
      <c r="BI117" s="86"/>
      <c r="BJ117" s="87"/>
      <c r="BK117" s="85"/>
      <c r="BL117" s="86"/>
      <c r="BM117" s="86"/>
      <c r="BN117" s="87"/>
      <c r="BO117" s="85"/>
      <c r="BP117" s="86"/>
      <c r="BQ117" s="86"/>
      <c r="BR117" s="87"/>
      <c r="BS117" s="85"/>
      <c r="BT117" s="86"/>
      <c r="BU117" s="86"/>
      <c r="BV117" s="87"/>
      <c r="BW117" s="85"/>
      <c r="BX117" s="86"/>
      <c r="BY117" s="86"/>
      <c r="BZ117" s="87"/>
      <c r="CA117" s="85"/>
      <c r="CB117" s="86"/>
      <c r="CC117" s="86"/>
      <c r="CD117" s="87"/>
      <c r="CE117" s="85"/>
      <c r="CF117" s="86"/>
      <c r="CG117" s="86"/>
      <c r="CH117" s="87"/>
      <c r="CI117" s="85"/>
      <c r="CJ117" s="86"/>
      <c r="CK117" s="86"/>
      <c r="CL117" s="87"/>
      <c r="CM117" s="118"/>
      <c r="CN117" s="119"/>
      <c r="CO117" s="119"/>
      <c r="CP117" s="120"/>
      <c r="CQ117" s="100"/>
      <c r="CR117" s="101"/>
      <c r="CS117" s="101"/>
      <c r="CT117" s="102"/>
      <c r="CU117" s="100"/>
      <c r="CV117" s="101"/>
      <c r="CW117" s="101"/>
      <c r="CX117" s="102"/>
      <c r="CY117" s="1"/>
      <c r="CZ117" s="6"/>
    </row>
    <row r="118" spans="1:104" x14ac:dyDescent="0.25">
      <c r="A118" s="3"/>
      <c r="B118" s="1"/>
      <c r="C118" s="121"/>
      <c r="D118" s="122"/>
      <c r="E118" s="122"/>
      <c r="F118" s="123"/>
      <c r="G118" s="88"/>
      <c r="H118" s="89"/>
      <c r="I118" s="89"/>
      <c r="J118" s="90"/>
      <c r="K118" s="88"/>
      <c r="L118" s="89"/>
      <c r="M118" s="89"/>
      <c r="N118" s="90"/>
      <c r="O118" s="88"/>
      <c r="P118" s="89"/>
      <c r="Q118" s="89"/>
      <c r="R118" s="90"/>
      <c r="S118" s="121"/>
      <c r="T118" s="122"/>
      <c r="U118" s="122"/>
      <c r="V118" s="123"/>
      <c r="W118" s="121"/>
      <c r="X118" s="122"/>
      <c r="Y118" s="122"/>
      <c r="Z118" s="123"/>
      <c r="AA118" s="88"/>
      <c r="AB118" s="89"/>
      <c r="AC118" s="89"/>
      <c r="AD118" s="90"/>
      <c r="AE118" s="88"/>
      <c r="AF118" s="89"/>
      <c r="AG118" s="89"/>
      <c r="AH118" s="90"/>
      <c r="AI118" s="88"/>
      <c r="AJ118" s="89"/>
      <c r="AK118" s="89"/>
      <c r="AL118" s="90"/>
      <c r="AM118" s="88"/>
      <c r="AN118" s="89"/>
      <c r="AO118" s="89"/>
      <c r="AP118" s="90"/>
      <c r="AQ118" s="88"/>
      <c r="AR118" s="89"/>
      <c r="AS118" s="89"/>
      <c r="AT118" s="90"/>
      <c r="AU118" s="88"/>
      <c r="AV118" s="89"/>
      <c r="AW118" s="89"/>
      <c r="AX118" s="90"/>
      <c r="AY118" s="88"/>
      <c r="AZ118" s="89"/>
      <c r="BA118" s="89"/>
      <c r="BB118" s="90"/>
      <c r="BC118" s="88"/>
      <c r="BD118" s="89"/>
      <c r="BE118" s="89"/>
      <c r="BF118" s="90"/>
      <c r="BG118" s="88"/>
      <c r="BH118" s="89"/>
      <c r="BI118" s="89"/>
      <c r="BJ118" s="90"/>
      <c r="BK118" s="88"/>
      <c r="BL118" s="89"/>
      <c r="BM118" s="89"/>
      <c r="BN118" s="90"/>
      <c r="BO118" s="88"/>
      <c r="BP118" s="89"/>
      <c r="BQ118" s="89"/>
      <c r="BR118" s="90"/>
      <c r="BS118" s="88"/>
      <c r="BT118" s="89"/>
      <c r="BU118" s="89"/>
      <c r="BV118" s="90"/>
      <c r="BW118" s="88"/>
      <c r="BX118" s="89"/>
      <c r="BY118" s="89"/>
      <c r="BZ118" s="90"/>
      <c r="CA118" s="88"/>
      <c r="CB118" s="89"/>
      <c r="CC118" s="89"/>
      <c r="CD118" s="90"/>
      <c r="CE118" s="88"/>
      <c r="CF118" s="89"/>
      <c r="CG118" s="89"/>
      <c r="CH118" s="90"/>
      <c r="CI118" s="88"/>
      <c r="CJ118" s="89"/>
      <c r="CK118" s="89"/>
      <c r="CL118" s="90"/>
      <c r="CM118" s="121"/>
      <c r="CN118" s="122"/>
      <c r="CO118" s="122"/>
      <c r="CP118" s="123"/>
      <c r="CQ118" s="103"/>
      <c r="CR118" s="104"/>
      <c r="CS118" s="104"/>
      <c r="CT118" s="105"/>
      <c r="CU118" s="103"/>
      <c r="CV118" s="104"/>
      <c r="CW118" s="104"/>
      <c r="CX118" s="105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91" t="s">
        <v>20</v>
      </c>
      <c r="C120" s="92"/>
      <c r="D120" s="1"/>
      <c r="E120" s="1"/>
      <c r="F120" s="91" t="s">
        <v>21</v>
      </c>
      <c r="G120" s="92"/>
      <c r="H120" s="1"/>
      <c r="I120" s="1"/>
      <c r="J120" s="91" t="s">
        <v>85</v>
      </c>
      <c r="K120" s="92"/>
      <c r="L120" s="1"/>
      <c r="M120" s="1"/>
      <c r="N120" s="91" t="s">
        <v>86</v>
      </c>
      <c r="O120" s="92"/>
      <c r="P120" s="1"/>
      <c r="Q120" s="1"/>
      <c r="R120" s="91" t="s">
        <v>87</v>
      </c>
      <c r="S120" s="92"/>
      <c r="T120" s="1"/>
      <c r="U120" s="1"/>
      <c r="V120" s="91" t="s">
        <v>88</v>
      </c>
      <c r="W120" s="92"/>
      <c r="X120" s="1"/>
      <c r="Y120" s="1"/>
      <c r="Z120" s="91" t="s">
        <v>22</v>
      </c>
      <c r="AA120" s="92"/>
      <c r="AB120" s="1"/>
      <c r="AC120" s="1"/>
      <c r="AD120" s="91" t="s">
        <v>24</v>
      </c>
      <c r="AE120" s="92"/>
      <c r="AF120" s="1"/>
      <c r="AG120" s="1"/>
      <c r="AH120" s="91" t="s">
        <v>89</v>
      </c>
      <c r="AI120" s="92"/>
      <c r="AJ120" s="1"/>
      <c r="AK120" s="1"/>
      <c r="AL120" s="91" t="s">
        <v>25</v>
      </c>
      <c r="AM120" s="92"/>
      <c r="AN120" s="1"/>
      <c r="AO120" s="1"/>
      <c r="AP120" s="91" t="s">
        <v>26</v>
      </c>
      <c r="AQ120" s="92"/>
      <c r="AR120" s="1"/>
      <c r="AS120" s="1"/>
      <c r="AT120" s="91" t="s">
        <v>27</v>
      </c>
      <c r="AU120" s="92"/>
      <c r="AV120" s="1"/>
      <c r="AW120" s="1"/>
      <c r="AX120" s="91" t="s">
        <v>90</v>
      </c>
      <c r="AY120" s="92"/>
      <c r="AZ120" s="1"/>
      <c r="BA120" s="1"/>
      <c r="BB120" s="91" t="s">
        <v>28</v>
      </c>
      <c r="BC120" s="92"/>
      <c r="BD120" s="1"/>
      <c r="BE120" s="1"/>
      <c r="BF120" s="91" t="s">
        <v>91</v>
      </c>
      <c r="BG120" s="92"/>
      <c r="BH120" s="1"/>
      <c r="BI120" s="1"/>
      <c r="BJ120" s="91" t="s">
        <v>29</v>
      </c>
      <c r="BK120" s="92"/>
      <c r="BL120" s="1"/>
      <c r="BM120" s="1"/>
      <c r="BN120" s="91" t="s">
        <v>92</v>
      </c>
      <c r="BO120" s="92"/>
      <c r="BP120" s="1"/>
      <c r="BQ120" s="1"/>
      <c r="BR120" s="91" t="s">
        <v>30</v>
      </c>
      <c r="BS120" s="92"/>
      <c r="BT120" s="1"/>
      <c r="BU120" s="1"/>
      <c r="BV120" s="91" t="s">
        <v>31</v>
      </c>
      <c r="BW120" s="92"/>
      <c r="BX120" s="1"/>
      <c r="BY120" s="1"/>
      <c r="BZ120" s="91" t="s">
        <v>93</v>
      </c>
      <c r="CA120" s="92"/>
      <c r="CB120" s="1"/>
      <c r="CC120" s="1"/>
      <c r="CD120" s="91" t="s">
        <v>32</v>
      </c>
      <c r="CE120" s="92"/>
      <c r="CF120" s="1"/>
      <c r="CG120" s="1"/>
      <c r="CH120" s="91" t="s">
        <v>33</v>
      </c>
      <c r="CI120" s="92"/>
      <c r="CJ120" s="1"/>
      <c r="CK120" s="1"/>
      <c r="CL120" s="91" t="s">
        <v>34</v>
      </c>
      <c r="CM120" s="92"/>
      <c r="CN120" s="1"/>
      <c r="CO120" s="1"/>
      <c r="CP120" s="91" t="s">
        <v>35</v>
      </c>
      <c r="CQ120" s="92"/>
      <c r="CR120" s="1"/>
      <c r="CS120" s="1"/>
      <c r="CT120" s="91" t="s">
        <v>94</v>
      </c>
      <c r="CU120" s="92"/>
      <c r="CV120" s="1"/>
      <c r="CW120" s="1"/>
      <c r="CX120" s="91" t="s">
        <v>95</v>
      </c>
      <c r="CY120" s="92"/>
      <c r="CZ120" s="6"/>
    </row>
    <row r="121" spans="1:104" x14ac:dyDescent="0.25">
      <c r="A121" s="3"/>
      <c r="B121" s="93"/>
      <c r="C121" s="94"/>
      <c r="D121" s="1"/>
      <c r="E121" s="1"/>
      <c r="F121" s="93"/>
      <c r="G121" s="94"/>
      <c r="H121" s="1"/>
      <c r="I121" s="1"/>
      <c r="J121" s="93"/>
      <c r="K121" s="94"/>
      <c r="L121" s="1"/>
      <c r="M121" s="1"/>
      <c r="N121" s="93"/>
      <c r="O121" s="94"/>
      <c r="P121" s="1"/>
      <c r="Q121" s="1"/>
      <c r="R121" s="93"/>
      <c r="S121" s="94"/>
      <c r="T121" s="1"/>
      <c r="U121" s="1"/>
      <c r="V121" s="93"/>
      <c r="W121" s="94"/>
      <c r="X121" s="1"/>
      <c r="Y121" s="1"/>
      <c r="Z121" s="93"/>
      <c r="AA121" s="94"/>
      <c r="AB121" s="1"/>
      <c r="AC121" s="1"/>
      <c r="AD121" s="93"/>
      <c r="AE121" s="94"/>
      <c r="AF121" s="1"/>
      <c r="AG121" s="1"/>
      <c r="AH121" s="93"/>
      <c r="AI121" s="94"/>
      <c r="AJ121" s="1"/>
      <c r="AK121" s="1"/>
      <c r="AL121" s="93"/>
      <c r="AM121" s="94"/>
      <c r="AN121" s="1"/>
      <c r="AO121" s="1"/>
      <c r="AP121" s="93"/>
      <c r="AQ121" s="94"/>
      <c r="AR121" s="1"/>
      <c r="AS121" s="1"/>
      <c r="AT121" s="93"/>
      <c r="AU121" s="94"/>
      <c r="AV121" s="1"/>
      <c r="AW121" s="1"/>
      <c r="AX121" s="93"/>
      <c r="AY121" s="94"/>
      <c r="AZ121" s="1"/>
      <c r="BA121" s="1"/>
      <c r="BB121" s="93"/>
      <c r="BC121" s="94"/>
      <c r="BD121" s="1"/>
      <c r="BE121" s="1"/>
      <c r="BF121" s="93"/>
      <c r="BG121" s="94"/>
      <c r="BH121" s="1"/>
      <c r="BI121" s="1"/>
      <c r="BJ121" s="93"/>
      <c r="BK121" s="94"/>
      <c r="BL121" s="1"/>
      <c r="BM121" s="1"/>
      <c r="BN121" s="93"/>
      <c r="BO121" s="94"/>
      <c r="BP121" s="1"/>
      <c r="BQ121" s="1"/>
      <c r="BR121" s="93"/>
      <c r="BS121" s="94"/>
      <c r="BT121" s="1"/>
      <c r="BU121" s="1"/>
      <c r="BV121" s="93"/>
      <c r="BW121" s="94"/>
      <c r="BX121" s="1"/>
      <c r="BY121" s="1"/>
      <c r="BZ121" s="93"/>
      <c r="CA121" s="94"/>
      <c r="CB121" s="1"/>
      <c r="CC121" s="1"/>
      <c r="CD121" s="93"/>
      <c r="CE121" s="94"/>
      <c r="CF121" s="1"/>
      <c r="CG121" s="1"/>
      <c r="CH121" s="93"/>
      <c r="CI121" s="94"/>
      <c r="CJ121" s="1"/>
      <c r="CK121" s="1"/>
      <c r="CL121" s="93"/>
      <c r="CM121" s="94"/>
      <c r="CN121" s="1"/>
      <c r="CO121" s="1"/>
      <c r="CP121" s="93"/>
      <c r="CQ121" s="94"/>
      <c r="CR121" s="1"/>
      <c r="CS121" s="1"/>
      <c r="CT121" s="93"/>
      <c r="CU121" s="94"/>
      <c r="CV121" s="1"/>
      <c r="CW121" s="1"/>
      <c r="CX121" s="93"/>
      <c r="CY121" s="94"/>
      <c r="CZ121" s="6"/>
    </row>
    <row r="122" spans="1:104" x14ac:dyDescent="0.25">
      <c r="A122" s="3"/>
      <c r="B122" s="93"/>
      <c r="C122" s="94"/>
      <c r="D122" s="1"/>
      <c r="E122" s="1"/>
      <c r="F122" s="93"/>
      <c r="G122" s="94"/>
      <c r="H122" s="1"/>
      <c r="I122" s="1"/>
      <c r="J122" s="93"/>
      <c r="K122" s="94"/>
      <c r="L122" s="1"/>
      <c r="M122" s="1"/>
      <c r="N122" s="93"/>
      <c r="O122" s="94"/>
      <c r="P122" s="1"/>
      <c r="Q122" s="1"/>
      <c r="R122" s="93"/>
      <c r="S122" s="94"/>
      <c r="T122" s="1"/>
      <c r="U122" s="1"/>
      <c r="V122" s="93"/>
      <c r="W122" s="94"/>
      <c r="X122" s="1"/>
      <c r="Y122" s="1"/>
      <c r="Z122" s="93"/>
      <c r="AA122" s="94"/>
      <c r="AB122" s="1"/>
      <c r="AC122" s="1"/>
      <c r="AD122" s="93"/>
      <c r="AE122" s="94"/>
      <c r="AF122" s="1"/>
      <c r="AG122" s="1"/>
      <c r="AH122" s="93"/>
      <c r="AI122" s="94"/>
      <c r="AJ122" s="1"/>
      <c r="AK122" s="1"/>
      <c r="AL122" s="93"/>
      <c r="AM122" s="94"/>
      <c r="AN122" s="1"/>
      <c r="AO122" s="1"/>
      <c r="AP122" s="93"/>
      <c r="AQ122" s="94"/>
      <c r="AR122" s="1"/>
      <c r="AS122" s="1"/>
      <c r="AT122" s="93"/>
      <c r="AU122" s="94"/>
      <c r="AV122" s="1"/>
      <c r="AW122" s="1"/>
      <c r="AX122" s="93"/>
      <c r="AY122" s="94"/>
      <c r="AZ122" s="1"/>
      <c r="BA122" s="1"/>
      <c r="BB122" s="93"/>
      <c r="BC122" s="94"/>
      <c r="BD122" s="1"/>
      <c r="BE122" s="1"/>
      <c r="BF122" s="93"/>
      <c r="BG122" s="94"/>
      <c r="BH122" s="1"/>
      <c r="BI122" s="1"/>
      <c r="BJ122" s="93"/>
      <c r="BK122" s="94"/>
      <c r="BL122" s="1"/>
      <c r="BM122" s="1"/>
      <c r="BN122" s="93"/>
      <c r="BO122" s="94"/>
      <c r="BP122" s="1"/>
      <c r="BQ122" s="1"/>
      <c r="BR122" s="93"/>
      <c r="BS122" s="94"/>
      <c r="BT122" s="1"/>
      <c r="BU122" s="1"/>
      <c r="BV122" s="93"/>
      <c r="BW122" s="94"/>
      <c r="BX122" s="1"/>
      <c r="BY122" s="1"/>
      <c r="BZ122" s="93"/>
      <c r="CA122" s="94"/>
      <c r="CB122" s="1"/>
      <c r="CC122" s="1"/>
      <c r="CD122" s="93"/>
      <c r="CE122" s="94"/>
      <c r="CF122" s="1"/>
      <c r="CG122" s="1"/>
      <c r="CH122" s="93"/>
      <c r="CI122" s="94"/>
      <c r="CJ122" s="1"/>
      <c r="CK122" s="1"/>
      <c r="CL122" s="93"/>
      <c r="CM122" s="94"/>
      <c r="CN122" s="1"/>
      <c r="CO122" s="1"/>
      <c r="CP122" s="93"/>
      <c r="CQ122" s="94"/>
      <c r="CR122" s="1"/>
      <c r="CS122" s="1"/>
      <c r="CT122" s="93"/>
      <c r="CU122" s="94"/>
      <c r="CV122" s="1"/>
      <c r="CW122" s="1"/>
      <c r="CX122" s="93"/>
      <c r="CY122" s="94"/>
      <c r="CZ122" s="6"/>
    </row>
    <row r="123" spans="1:104" x14ac:dyDescent="0.25">
      <c r="A123" s="3"/>
      <c r="B123" s="95"/>
      <c r="C123" s="96"/>
      <c r="D123" s="1"/>
      <c r="E123" s="1"/>
      <c r="F123" s="95"/>
      <c r="G123" s="96"/>
      <c r="H123" s="1"/>
      <c r="I123" s="1"/>
      <c r="J123" s="95"/>
      <c r="K123" s="96"/>
      <c r="L123" s="1"/>
      <c r="M123" s="1"/>
      <c r="N123" s="95"/>
      <c r="O123" s="96"/>
      <c r="P123" s="1"/>
      <c r="Q123" s="1"/>
      <c r="R123" s="95"/>
      <c r="S123" s="96"/>
      <c r="T123" s="1"/>
      <c r="U123" s="1"/>
      <c r="V123" s="95"/>
      <c r="W123" s="96"/>
      <c r="X123" s="1"/>
      <c r="Y123" s="1"/>
      <c r="Z123" s="95"/>
      <c r="AA123" s="96"/>
      <c r="AB123" s="1"/>
      <c r="AC123" s="1"/>
      <c r="AD123" s="95"/>
      <c r="AE123" s="96"/>
      <c r="AF123" s="1"/>
      <c r="AG123" s="1"/>
      <c r="AH123" s="95"/>
      <c r="AI123" s="96"/>
      <c r="AJ123" s="1"/>
      <c r="AK123" s="1"/>
      <c r="AL123" s="95"/>
      <c r="AM123" s="96"/>
      <c r="AN123" s="1"/>
      <c r="AO123" s="1"/>
      <c r="AP123" s="95"/>
      <c r="AQ123" s="96"/>
      <c r="AR123" s="1"/>
      <c r="AS123" s="1"/>
      <c r="AT123" s="95"/>
      <c r="AU123" s="96"/>
      <c r="AV123" s="1"/>
      <c r="AW123" s="1"/>
      <c r="AX123" s="95"/>
      <c r="AY123" s="96"/>
      <c r="AZ123" s="1"/>
      <c r="BA123" s="1"/>
      <c r="BB123" s="95"/>
      <c r="BC123" s="96"/>
      <c r="BD123" s="1"/>
      <c r="BE123" s="1"/>
      <c r="BF123" s="95"/>
      <c r="BG123" s="96"/>
      <c r="BH123" s="1"/>
      <c r="BI123" s="1"/>
      <c r="BJ123" s="95"/>
      <c r="BK123" s="96"/>
      <c r="BL123" s="1"/>
      <c r="BM123" s="1"/>
      <c r="BN123" s="95"/>
      <c r="BO123" s="96"/>
      <c r="BP123" s="1"/>
      <c r="BQ123" s="1"/>
      <c r="BR123" s="95"/>
      <c r="BS123" s="96"/>
      <c r="BT123" s="1"/>
      <c r="BU123" s="1"/>
      <c r="BV123" s="95"/>
      <c r="BW123" s="96"/>
      <c r="BX123" s="1"/>
      <c r="BY123" s="1"/>
      <c r="BZ123" s="95"/>
      <c r="CA123" s="96"/>
      <c r="CB123" s="1"/>
      <c r="CC123" s="1"/>
      <c r="CD123" s="95"/>
      <c r="CE123" s="96"/>
      <c r="CF123" s="1"/>
      <c r="CG123" s="1"/>
      <c r="CH123" s="95"/>
      <c r="CI123" s="96"/>
      <c r="CJ123" s="1"/>
      <c r="CK123" s="1"/>
      <c r="CL123" s="95"/>
      <c r="CM123" s="96"/>
      <c r="CN123" s="1"/>
      <c r="CO123" s="1"/>
      <c r="CP123" s="95"/>
      <c r="CQ123" s="96"/>
      <c r="CR123" s="1"/>
      <c r="CS123" s="1"/>
      <c r="CT123" s="95"/>
      <c r="CU123" s="96"/>
      <c r="CV123" s="1"/>
      <c r="CW123" s="1"/>
      <c r="CX123" s="95"/>
      <c r="CY123" s="96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115" t="s">
        <v>63</v>
      </c>
      <c r="D126" s="116"/>
      <c r="E126" s="116"/>
      <c r="F126" s="117"/>
      <c r="G126" s="97" t="s">
        <v>65</v>
      </c>
      <c r="H126" s="98"/>
      <c r="I126" s="98"/>
      <c r="J126" s="99"/>
      <c r="K126" s="97" t="s">
        <v>65</v>
      </c>
      <c r="L126" s="98"/>
      <c r="M126" s="98"/>
      <c r="N126" s="99"/>
      <c r="O126" s="97" t="s">
        <v>65</v>
      </c>
      <c r="P126" s="98"/>
      <c r="Q126" s="98"/>
      <c r="R126" s="99"/>
      <c r="S126" s="97" t="s">
        <v>65</v>
      </c>
      <c r="T126" s="98"/>
      <c r="U126" s="98"/>
      <c r="V126" s="99"/>
      <c r="W126" s="97" t="s">
        <v>65</v>
      </c>
      <c r="X126" s="98"/>
      <c r="Y126" s="98"/>
      <c r="Z126" s="99"/>
      <c r="AA126" s="106" t="s">
        <v>64</v>
      </c>
      <c r="AB126" s="107"/>
      <c r="AC126" s="107"/>
      <c r="AD126" s="108"/>
      <c r="AE126" s="115" t="s">
        <v>63</v>
      </c>
      <c r="AF126" s="116"/>
      <c r="AG126" s="116"/>
      <c r="AH126" s="117"/>
      <c r="AI126" s="115" t="s">
        <v>63</v>
      </c>
      <c r="AJ126" s="116"/>
      <c r="AK126" s="116"/>
      <c r="AL126" s="117"/>
      <c r="AM126" s="82" t="s">
        <v>62</v>
      </c>
      <c r="AN126" s="83"/>
      <c r="AO126" s="83"/>
      <c r="AP126" s="84"/>
      <c r="AQ126" s="115" t="s">
        <v>63</v>
      </c>
      <c r="AR126" s="116"/>
      <c r="AS126" s="116"/>
      <c r="AT126" s="117"/>
      <c r="AU126" s="106" t="s">
        <v>64</v>
      </c>
      <c r="AV126" s="107"/>
      <c r="AW126" s="107"/>
      <c r="AX126" s="108"/>
      <c r="AY126" s="106" t="s">
        <v>64</v>
      </c>
      <c r="AZ126" s="107"/>
      <c r="BA126" s="107"/>
      <c r="BB126" s="108"/>
      <c r="BC126" s="97" t="s">
        <v>65</v>
      </c>
      <c r="BD126" s="98"/>
      <c r="BE126" s="98"/>
      <c r="BF126" s="99"/>
      <c r="BG126" s="97" t="s">
        <v>65</v>
      </c>
      <c r="BH126" s="98"/>
      <c r="BI126" s="98"/>
      <c r="BJ126" s="99"/>
      <c r="BK126" s="115" t="s">
        <v>63</v>
      </c>
      <c r="BL126" s="116"/>
      <c r="BM126" s="116"/>
      <c r="BN126" s="117"/>
      <c r="BO126" s="115" t="s">
        <v>63</v>
      </c>
      <c r="BP126" s="116"/>
      <c r="BQ126" s="116"/>
      <c r="BR126" s="117"/>
      <c r="BS126" s="97" t="s">
        <v>65</v>
      </c>
      <c r="BT126" s="98"/>
      <c r="BU126" s="98"/>
      <c r="BV126" s="99"/>
      <c r="BW126" s="115" t="s">
        <v>63</v>
      </c>
      <c r="BX126" s="116"/>
      <c r="BY126" s="116"/>
      <c r="BZ126" s="117"/>
      <c r="CA126" s="115" t="s">
        <v>63</v>
      </c>
      <c r="CB126" s="116"/>
      <c r="CC126" s="116"/>
      <c r="CD126" s="117"/>
      <c r="CE126" s="97" t="s">
        <v>65</v>
      </c>
      <c r="CF126" s="98"/>
      <c r="CG126" s="98"/>
      <c r="CH126" s="99"/>
      <c r="CI126" s="106" t="s">
        <v>64</v>
      </c>
      <c r="CJ126" s="107"/>
      <c r="CK126" s="107"/>
      <c r="CL126" s="108"/>
      <c r="CM126" s="97" t="s">
        <v>65</v>
      </c>
      <c r="CN126" s="98"/>
      <c r="CO126" s="98"/>
      <c r="CP126" s="99"/>
      <c r="CQ126" s="82" t="s">
        <v>62</v>
      </c>
      <c r="CR126" s="83"/>
      <c r="CS126" s="83"/>
      <c r="CT126" s="84"/>
      <c r="CU126" s="82" t="s">
        <v>62</v>
      </c>
      <c r="CV126" s="83"/>
      <c r="CW126" s="83"/>
      <c r="CX126" s="84"/>
      <c r="CY126" s="1"/>
      <c r="CZ126" s="6"/>
    </row>
    <row r="127" spans="1:104" x14ac:dyDescent="0.25">
      <c r="A127" s="3"/>
      <c r="B127" s="1"/>
      <c r="C127" s="118"/>
      <c r="D127" s="119"/>
      <c r="E127" s="119"/>
      <c r="F127" s="120"/>
      <c r="G127" s="100"/>
      <c r="H127" s="101"/>
      <c r="I127" s="101"/>
      <c r="J127" s="102"/>
      <c r="K127" s="100"/>
      <c r="L127" s="101"/>
      <c r="M127" s="101"/>
      <c r="N127" s="102"/>
      <c r="O127" s="100"/>
      <c r="P127" s="101"/>
      <c r="Q127" s="101"/>
      <c r="R127" s="102"/>
      <c r="S127" s="100"/>
      <c r="T127" s="101"/>
      <c r="U127" s="101"/>
      <c r="V127" s="102"/>
      <c r="W127" s="100"/>
      <c r="X127" s="101"/>
      <c r="Y127" s="101"/>
      <c r="Z127" s="102"/>
      <c r="AA127" s="109"/>
      <c r="AB127" s="110"/>
      <c r="AC127" s="110"/>
      <c r="AD127" s="111"/>
      <c r="AE127" s="118"/>
      <c r="AF127" s="119"/>
      <c r="AG127" s="119"/>
      <c r="AH127" s="120"/>
      <c r="AI127" s="118"/>
      <c r="AJ127" s="119"/>
      <c r="AK127" s="119"/>
      <c r="AL127" s="120"/>
      <c r="AM127" s="85"/>
      <c r="AN127" s="86"/>
      <c r="AO127" s="86"/>
      <c r="AP127" s="87"/>
      <c r="AQ127" s="118"/>
      <c r="AR127" s="119"/>
      <c r="AS127" s="119"/>
      <c r="AT127" s="120"/>
      <c r="AU127" s="109"/>
      <c r="AV127" s="110"/>
      <c r="AW127" s="110"/>
      <c r="AX127" s="111"/>
      <c r="AY127" s="109"/>
      <c r="AZ127" s="110"/>
      <c r="BA127" s="110"/>
      <c r="BB127" s="111"/>
      <c r="BC127" s="100"/>
      <c r="BD127" s="101"/>
      <c r="BE127" s="101"/>
      <c r="BF127" s="102"/>
      <c r="BG127" s="100"/>
      <c r="BH127" s="101"/>
      <c r="BI127" s="101"/>
      <c r="BJ127" s="102"/>
      <c r="BK127" s="118"/>
      <c r="BL127" s="119"/>
      <c r="BM127" s="119"/>
      <c r="BN127" s="120"/>
      <c r="BO127" s="118"/>
      <c r="BP127" s="119"/>
      <c r="BQ127" s="119"/>
      <c r="BR127" s="120"/>
      <c r="BS127" s="100"/>
      <c r="BT127" s="101"/>
      <c r="BU127" s="101"/>
      <c r="BV127" s="102"/>
      <c r="BW127" s="118"/>
      <c r="BX127" s="119"/>
      <c r="BY127" s="119"/>
      <c r="BZ127" s="120"/>
      <c r="CA127" s="118"/>
      <c r="CB127" s="119"/>
      <c r="CC127" s="119"/>
      <c r="CD127" s="120"/>
      <c r="CE127" s="100"/>
      <c r="CF127" s="101"/>
      <c r="CG127" s="101"/>
      <c r="CH127" s="102"/>
      <c r="CI127" s="109"/>
      <c r="CJ127" s="110"/>
      <c r="CK127" s="110"/>
      <c r="CL127" s="111"/>
      <c r="CM127" s="100"/>
      <c r="CN127" s="101"/>
      <c r="CO127" s="101"/>
      <c r="CP127" s="102"/>
      <c r="CQ127" s="85"/>
      <c r="CR127" s="86"/>
      <c r="CS127" s="86"/>
      <c r="CT127" s="87"/>
      <c r="CU127" s="85"/>
      <c r="CV127" s="86"/>
      <c r="CW127" s="86"/>
      <c r="CX127" s="87"/>
      <c r="CY127" s="1"/>
      <c r="CZ127" s="6"/>
    </row>
    <row r="128" spans="1:104" x14ac:dyDescent="0.25">
      <c r="A128" s="3"/>
      <c r="B128" s="1"/>
      <c r="C128" s="121"/>
      <c r="D128" s="122"/>
      <c r="E128" s="122"/>
      <c r="F128" s="123"/>
      <c r="G128" s="103"/>
      <c r="H128" s="104"/>
      <c r="I128" s="104"/>
      <c r="J128" s="105"/>
      <c r="K128" s="103"/>
      <c r="L128" s="104"/>
      <c r="M128" s="104"/>
      <c r="N128" s="105"/>
      <c r="O128" s="103"/>
      <c r="P128" s="104"/>
      <c r="Q128" s="104"/>
      <c r="R128" s="105"/>
      <c r="S128" s="103"/>
      <c r="T128" s="104"/>
      <c r="U128" s="104"/>
      <c r="V128" s="105"/>
      <c r="W128" s="103"/>
      <c r="X128" s="104"/>
      <c r="Y128" s="104"/>
      <c r="Z128" s="105"/>
      <c r="AA128" s="112"/>
      <c r="AB128" s="113"/>
      <c r="AC128" s="113"/>
      <c r="AD128" s="114"/>
      <c r="AE128" s="121"/>
      <c r="AF128" s="122"/>
      <c r="AG128" s="122"/>
      <c r="AH128" s="123"/>
      <c r="AI128" s="121"/>
      <c r="AJ128" s="122"/>
      <c r="AK128" s="122"/>
      <c r="AL128" s="123"/>
      <c r="AM128" s="88"/>
      <c r="AN128" s="89"/>
      <c r="AO128" s="89"/>
      <c r="AP128" s="90"/>
      <c r="AQ128" s="121"/>
      <c r="AR128" s="122"/>
      <c r="AS128" s="122"/>
      <c r="AT128" s="123"/>
      <c r="AU128" s="112"/>
      <c r="AV128" s="113"/>
      <c r="AW128" s="113"/>
      <c r="AX128" s="114"/>
      <c r="AY128" s="112"/>
      <c r="AZ128" s="113"/>
      <c r="BA128" s="113"/>
      <c r="BB128" s="114"/>
      <c r="BC128" s="103"/>
      <c r="BD128" s="104"/>
      <c r="BE128" s="104"/>
      <c r="BF128" s="105"/>
      <c r="BG128" s="103"/>
      <c r="BH128" s="104"/>
      <c r="BI128" s="104"/>
      <c r="BJ128" s="105"/>
      <c r="BK128" s="121"/>
      <c r="BL128" s="122"/>
      <c r="BM128" s="122"/>
      <c r="BN128" s="123"/>
      <c r="BO128" s="121"/>
      <c r="BP128" s="122"/>
      <c r="BQ128" s="122"/>
      <c r="BR128" s="123"/>
      <c r="BS128" s="103"/>
      <c r="BT128" s="104"/>
      <c r="BU128" s="104"/>
      <c r="BV128" s="105"/>
      <c r="BW128" s="121"/>
      <c r="BX128" s="122"/>
      <c r="BY128" s="122"/>
      <c r="BZ128" s="123"/>
      <c r="CA128" s="121"/>
      <c r="CB128" s="122"/>
      <c r="CC128" s="122"/>
      <c r="CD128" s="123"/>
      <c r="CE128" s="103"/>
      <c r="CF128" s="104"/>
      <c r="CG128" s="104"/>
      <c r="CH128" s="105"/>
      <c r="CI128" s="112"/>
      <c r="CJ128" s="113"/>
      <c r="CK128" s="113"/>
      <c r="CL128" s="114"/>
      <c r="CM128" s="103"/>
      <c r="CN128" s="104"/>
      <c r="CO128" s="104"/>
      <c r="CP128" s="105"/>
      <c r="CQ128" s="88"/>
      <c r="CR128" s="89"/>
      <c r="CS128" s="89"/>
      <c r="CT128" s="90"/>
      <c r="CU128" s="88"/>
      <c r="CV128" s="89"/>
      <c r="CW128" s="89"/>
      <c r="CX128" s="90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91" t="s">
        <v>95</v>
      </c>
      <c r="C130" s="92"/>
      <c r="D130" s="1"/>
      <c r="E130" s="1"/>
      <c r="F130" s="91" t="s">
        <v>96</v>
      </c>
      <c r="G130" s="92"/>
      <c r="H130" s="1"/>
      <c r="I130" s="1"/>
      <c r="J130" s="91" t="s">
        <v>97</v>
      </c>
      <c r="K130" s="92"/>
      <c r="L130" s="1"/>
      <c r="M130" s="1"/>
      <c r="N130" s="91" t="s">
        <v>98</v>
      </c>
      <c r="O130" s="92"/>
      <c r="P130" s="1"/>
      <c r="Q130" s="1"/>
      <c r="R130" s="91" t="s">
        <v>99</v>
      </c>
      <c r="S130" s="92"/>
      <c r="T130" s="1"/>
      <c r="U130" s="1"/>
      <c r="V130" s="91" t="s">
        <v>36</v>
      </c>
      <c r="W130" s="92"/>
      <c r="X130" s="1"/>
      <c r="Y130" s="1"/>
      <c r="Z130" s="91" t="s">
        <v>37</v>
      </c>
      <c r="AA130" s="92"/>
      <c r="AB130" s="1"/>
      <c r="AC130" s="1"/>
      <c r="AD130" s="91" t="s">
        <v>100</v>
      </c>
      <c r="AE130" s="92"/>
      <c r="AF130" s="1"/>
      <c r="AG130" s="1"/>
      <c r="AH130" s="91" t="s">
        <v>101</v>
      </c>
      <c r="AI130" s="92"/>
      <c r="AJ130" s="1"/>
      <c r="AK130" s="1"/>
      <c r="AL130" s="91" t="s">
        <v>102</v>
      </c>
      <c r="AM130" s="92"/>
      <c r="AN130" s="1"/>
      <c r="AO130" s="1"/>
      <c r="AP130" s="91" t="s">
        <v>38</v>
      </c>
      <c r="AQ130" s="92"/>
      <c r="AR130" s="1"/>
      <c r="AS130" s="1"/>
      <c r="AT130" s="91" t="s">
        <v>103</v>
      </c>
      <c r="AU130" s="92"/>
      <c r="AV130" s="1"/>
      <c r="AW130" s="1"/>
      <c r="AX130" s="91" t="s">
        <v>39</v>
      </c>
      <c r="AY130" s="92"/>
      <c r="AZ130" s="1"/>
      <c r="BA130" s="1"/>
      <c r="BB130" s="91" t="s">
        <v>40</v>
      </c>
      <c r="BC130" s="92"/>
      <c r="BD130" s="1"/>
      <c r="BE130" s="1"/>
      <c r="BF130" s="91" t="s">
        <v>104</v>
      </c>
      <c r="BG130" s="92"/>
      <c r="BH130" s="1"/>
      <c r="BI130" s="1"/>
      <c r="BJ130" s="91" t="s">
        <v>105</v>
      </c>
      <c r="BK130" s="92"/>
      <c r="BL130" s="1"/>
      <c r="BM130" s="1"/>
      <c r="BN130" s="91" t="s">
        <v>41</v>
      </c>
      <c r="BO130" s="92"/>
      <c r="BP130" s="1"/>
      <c r="BQ130" s="1"/>
      <c r="BR130" s="91" t="s">
        <v>106</v>
      </c>
      <c r="BS130" s="92"/>
      <c r="BT130" s="1"/>
      <c r="BU130" s="1"/>
      <c r="BV130" s="91" t="s">
        <v>42</v>
      </c>
      <c r="BW130" s="92"/>
      <c r="BX130" s="1"/>
      <c r="BY130" s="1"/>
      <c r="BZ130" s="91" t="s">
        <v>107</v>
      </c>
      <c r="CA130" s="92"/>
      <c r="CB130" s="1"/>
      <c r="CC130" s="1"/>
      <c r="CD130" s="91" t="s">
        <v>43</v>
      </c>
      <c r="CE130" s="92"/>
      <c r="CF130" s="1"/>
      <c r="CG130" s="1"/>
      <c r="CH130" s="91" t="s">
        <v>44</v>
      </c>
      <c r="CI130" s="92"/>
      <c r="CJ130" s="1"/>
      <c r="CK130" s="1"/>
      <c r="CL130" s="91" t="s">
        <v>45</v>
      </c>
      <c r="CM130" s="92"/>
      <c r="CN130" s="1"/>
      <c r="CO130" s="1"/>
      <c r="CP130" s="91" t="s">
        <v>46</v>
      </c>
      <c r="CQ130" s="92"/>
      <c r="CR130" s="1"/>
      <c r="CS130" s="1"/>
      <c r="CT130" s="91" t="s">
        <v>47</v>
      </c>
      <c r="CU130" s="92"/>
      <c r="CV130" s="1"/>
      <c r="CW130" s="1"/>
      <c r="CX130" s="91" t="s">
        <v>48</v>
      </c>
      <c r="CY130" s="92"/>
      <c r="CZ130" s="6"/>
    </row>
    <row r="131" spans="1:104" x14ac:dyDescent="0.25">
      <c r="A131" s="3"/>
      <c r="B131" s="93"/>
      <c r="C131" s="94"/>
      <c r="D131" s="1"/>
      <c r="E131" s="1"/>
      <c r="F131" s="93"/>
      <c r="G131" s="94"/>
      <c r="H131" s="1"/>
      <c r="I131" s="1"/>
      <c r="J131" s="93"/>
      <c r="K131" s="94"/>
      <c r="L131" s="1"/>
      <c r="M131" s="1"/>
      <c r="N131" s="93"/>
      <c r="O131" s="94"/>
      <c r="P131" s="1"/>
      <c r="Q131" s="1"/>
      <c r="R131" s="93"/>
      <c r="S131" s="94"/>
      <c r="T131" s="1"/>
      <c r="U131" s="1"/>
      <c r="V131" s="93"/>
      <c r="W131" s="94"/>
      <c r="X131" s="1"/>
      <c r="Y131" s="1"/>
      <c r="Z131" s="93"/>
      <c r="AA131" s="94"/>
      <c r="AB131" s="1"/>
      <c r="AC131" s="1"/>
      <c r="AD131" s="93"/>
      <c r="AE131" s="94"/>
      <c r="AF131" s="1"/>
      <c r="AG131" s="1"/>
      <c r="AH131" s="93"/>
      <c r="AI131" s="94"/>
      <c r="AJ131" s="1"/>
      <c r="AK131" s="1"/>
      <c r="AL131" s="93"/>
      <c r="AM131" s="94"/>
      <c r="AN131" s="1"/>
      <c r="AO131" s="1"/>
      <c r="AP131" s="93"/>
      <c r="AQ131" s="94"/>
      <c r="AR131" s="1"/>
      <c r="AS131" s="1"/>
      <c r="AT131" s="93"/>
      <c r="AU131" s="94"/>
      <c r="AV131" s="1"/>
      <c r="AW131" s="1"/>
      <c r="AX131" s="93"/>
      <c r="AY131" s="94"/>
      <c r="AZ131" s="1"/>
      <c r="BA131" s="1"/>
      <c r="BB131" s="93"/>
      <c r="BC131" s="94"/>
      <c r="BD131" s="1"/>
      <c r="BE131" s="1"/>
      <c r="BF131" s="93"/>
      <c r="BG131" s="94"/>
      <c r="BH131" s="1"/>
      <c r="BI131" s="1"/>
      <c r="BJ131" s="93"/>
      <c r="BK131" s="94"/>
      <c r="BL131" s="1"/>
      <c r="BM131" s="1"/>
      <c r="BN131" s="93"/>
      <c r="BO131" s="94"/>
      <c r="BP131" s="1"/>
      <c r="BQ131" s="1"/>
      <c r="BR131" s="93"/>
      <c r="BS131" s="94"/>
      <c r="BT131" s="1"/>
      <c r="BU131" s="1"/>
      <c r="BV131" s="93"/>
      <c r="BW131" s="94"/>
      <c r="BX131" s="1"/>
      <c r="BY131" s="1"/>
      <c r="BZ131" s="93"/>
      <c r="CA131" s="94"/>
      <c r="CB131" s="1"/>
      <c r="CC131" s="1"/>
      <c r="CD131" s="93"/>
      <c r="CE131" s="94"/>
      <c r="CF131" s="1"/>
      <c r="CG131" s="1"/>
      <c r="CH131" s="93"/>
      <c r="CI131" s="94"/>
      <c r="CJ131" s="1"/>
      <c r="CK131" s="1"/>
      <c r="CL131" s="93"/>
      <c r="CM131" s="94"/>
      <c r="CN131" s="1"/>
      <c r="CO131" s="1"/>
      <c r="CP131" s="93"/>
      <c r="CQ131" s="94"/>
      <c r="CR131" s="1"/>
      <c r="CS131" s="1"/>
      <c r="CT131" s="93"/>
      <c r="CU131" s="94"/>
      <c r="CV131" s="1"/>
      <c r="CW131" s="1"/>
      <c r="CX131" s="93"/>
      <c r="CY131" s="94"/>
      <c r="CZ131" s="6"/>
    </row>
    <row r="132" spans="1:104" x14ac:dyDescent="0.25">
      <c r="A132" s="3"/>
      <c r="B132" s="93"/>
      <c r="C132" s="94"/>
      <c r="D132" s="1"/>
      <c r="E132" s="1"/>
      <c r="F132" s="93"/>
      <c r="G132" s="94"/>
      <c r="H132" s="1"/>
      <c r="I132" s="1"/>
      <c r="J132" s="93"/>
      <c r="K132" s="94"/>
      <c r="L132" s="1"/>
      <c r="M132" s="1"/>
      <c r="N132" s="93"/>
      <c r="O132" s="94"/>
      <c r="P132" s="1"/>
      <c r="Q132" s="1"/>
      <c r="R132" s="93"/>
      <c r="S132" s="94"/>
      <c r="T132" s="1"/>
      <c r="U132" s="1"/>
      <c r="V132" s="93"/>
      <c r="W132" s="94"/>
      <c r="X132" s="1"/>
      <c r="Y132" s="1"/>
      <c r="Z132" s="93"/>
      <c r="AA132" s="94"/>
      <c r="AB132" s="1"/>
      <c r="AC132" s="1"/>
      <c r="AD132" s="93"/>
      <c r="AE132" s="94"/>
      <c r="AF132" s="1"/>
      <c r="AG132" s="1"/>
      <c r="AH132" s="93"/>
      <c r="AI132" s="94"/>
      <c r="AJ132" s="1"/>
      <c r="AK132" s="1"/>
      <c r="AL132" s="93"/>
      <c r="AM132" s="94"/>
      <c r="AN132" s="1"/>
      <c r="AO132" s="1"/>
      <c r="AP132" s="93"/>
      <c r="AQ132" s="94"/>
      <c r="AR132" s="1"/>
      <c r="AS132" s="1"/>
      <c r="AT132" s="93"/>
      <c r="AU132" s="94"/>
      <c r="AV132" s="1"/>
      <c r="AW132" s="1"/>
      <c r="AX132" s="93"/>
      <c r="AY132" s="94"/>
      <c r="AZ132" s="1"/>
      <c r="BA132" s="1"/>
      <c r="BB132" s="93"/>
      <c r="BC132" s="94"/>
      <c r="BD132" s="1"/>
      <c r="BE132" s="1"/>
      <c r="BF132" s="93"/>
      <c r="BG132" s="94"/>
      <c r="BH132" s="1"/>
      <c r="BI132" s="1"/>
      <c r="BJ132" s="93"/>
      <c r="BK132" s="94"/>
      <c r="BL132" s="1"/>
      <c r="BM132" s="1"/>
      <c r="BN132" s="93"/>
      <c r="BO132" s="94"/>
      <c r="BP132" s="1"/>
      <c r="BQ132" s="1"/>
      <c r="BR132" s="93"/>
      <c r="BS132" s="94"/>
      <c r="BT132" s="1"/>
      <c r="BU132" s="1"/>
      <c r="BV132" s="93"/>
      <c r="BW132" s="94"/>
      <c r="BX132" s="1"/>
      <c r="BY132" s="1"/>
      <c r="BZ132" s="93"/>
      <c r="CA132" s="94"/>
      <c r="CB132" s="1"/>
      <c r="CC132" s="1"/>
      <c r="CD132" s="93"/>
      <c r="CE132" s="94"/>
      <c r="CF132" s="1"/>
      <c r="CG132" s="1"/>
      <c r="CH132" s="93"/>
      <c r="CI132" s="94"/>
      <c r="CJ132" s="1"/>
      <c r="CK132" s="1"/>
      <c r="CL132" s="93"/>
      <c r="CM132" s="94"/>
      <c r="CN132" s="1"/>
      <c r="CO132" s="1"/>
      <c r="CP132" s="93"/>
      <c r="CQ132" s="94"/>
      <c r="CR132" s="1"/>
      <c r="CS132" s="1"/>
      <c r="CT132" s="93"/>
      <c r="CU132" s="94"/>
      <c r="CV132" s="1"/>
      <c r="CW132" s="1"/>
      <c r="CX132" s="93"/>
      <c r="CY132" s="94"/>
      <c r="CZ132" s="6"/>
    </row>
    <row r="133" spans="1:104" x14ac:dyDescent="0.25">
      <c r="A133" s="3"/>
      <c r="B133" s="95"/>
      <c r="C133" s="96"/>
      <c r="D133" s="1"/>
      <c r="E133" s="1"/>
      <c r="F133" s="95"/>
      <c r="G133" s="96"/>
      <c r="H133" s="1"/>
      <c r="I133" s="1"/>
      <c r="J133" s="95"/>
      <c r="K133" s="96"/>
      <c r="L133" s="1"/>
      <c r="M133" s="1"/>
      <c r="N133" s="95"/>
      <c r="O133" s="96"/>
      <c r="P133" s="1"/>
      <c r="Q133" s="1"/>
      <c r="R133" s="95"/>
      <c r="S133" s="96"/>
      <c r="T133" s="1"/>
      <c r="U133" s="1"/>
      <c r="V133" s="95"/>
      <c r="W133" s="96"/>
      <c r="X133" s="1"/>
      <c r="Y133" s="1"/>
      <c r="Z133" s="95"/>
      <c r="AA133" s="96"/>
      <c r="AB133" s="1"/>
      <c r="AC133" s="1"/>
      <c r="AD133" s="95"/>
      <c r="AE133" s="96"/>
      <c r="AF133" s="1"/>
      <c r="AG133" s="1"/>
      <c r="AH133" s="95"/>
      <c r="AI133" s="96"/>
      <c r="AJ133" s="1"/>
      <c r="AK133" s="1"/>
      <c r="AL133" s="95"/>
      <c r="AM133" s="96"/>
      <c r="AN133" s="1"/>
      <c r="AO133" s="1"/>
      <c r="AP133" s="95"/>
      <c r="AQ133" s="96"/>
      <c r="AR133" s="1"/>
      <c r="AS133" s="1"/>
      <c r="AT133" s="95"/>
      <c r="AU133" s="96"/>
      <c r="AV133" s="1"/>
      <c r="AW133" s="1"/>
      <c r="AX133" s="95"/>
      <c r="AY133" s="96"/>
      <c r="AZ133" s="1"/>
      <c r="BA133" s="1"/>
      <c r="BB133" s="95"/>
      <c r="BC133" s="96"/>
      <c r="BD133" s="1"/>
      <c r="BE133" s="1"/>
      <c r="BF133" s="95"/>
      <c r="BG133" s="96"/>
      <c r="BH133" s="1"/>
      <c r="BI133" s="1"/>
      <c r="BJ133" s="95"/>
      <c r="BK133" s="96"/>
      <c r="BL133" s="1"/>
      <c r="BM133" s="1"/>
      <c r="BN133" s="95"/>
      <c r="BO133" s="96"/>
      <c r="BP133" s="1"/>
      <c r="BQ133" s="1"/>
      <c r="BR133" s="95"/>
      <c r="BS133" s="96"/>
      <c r="BT133" s="1"/>
      <c r="BU133" s="1"/>
      <c r="BV133" s="95"/>
      <c r="BW133" s="96"/>
      <c r="BX133" s="1"/>
      <c r="BY133" s="1"/>
      <c r="BZ133" s="95"/>
      <c r="CA133" s="96"/>
      <c r="CB133" s="1"/>
      <c r="CC133" s="1"/>
      <c r="CD133" s="95"/>
      <c r="CE133" s="96"/>
      <c r="CF133" s="1"/>
      <c r="CG133" s="1"/>
      <c r="CH133" s="95"/>
      <c r="CI133" s="96"/>
      <c r="CJ133" s="1"/>
      <c r="CK133" s="1"/>
      <c r="CL133" s="95"/>
      <c r="CM133" s="96"/>
      <c r="CN133" s="1"/>
      <c r="CO133" s="1"/>
      <c r="CP133" s="95"/>
      <c r="CQ133" s="96"/>
      <c r="CR133" s="1"/>
      <c r="CS133" s="1"/>
      <c r="CT133" s="95"/>
      <c r="CU133" s="96"/>
      <c r="CV133" s="1"/>
      <c r="CW133" s="1"/>
      <c r="CX133" s="95"/>
      <c r="CY133" s="96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82" t="s">
        <v>62</v>
      </c>
      <c r="D136" s="83"/>
      <c r="E136" s="83"/>
      <c r="F136" s="84"/>
      <c r="G136" s="82" t="s">
        <v>62</v>
      </c>
      <c r="H136" s="83"/>
      <c r="I136" s="83"/>
      <c r="J136" s="84"/>
      <c r="K136" s="82" t="s">
        <v>62</v>
      </c>
      <c r="L136" s="83"/>
      <c r="M136" s="83"/>
      <c r="N136" s="84"/>
      <c r="O136" s="82" t="s">
        <v>62</v>
      </c>
      <c r="P136" s="83"/>
      <c r="Q136" s="83"/>
      <c r="R136" s="84"/>
      <c r="S136" s="82" t="s">
        <v>62</v>
      </c>
      <c r="T136" s="83"/>
      <c r="U136" s="83"/>
      <c r="V136" s="84"/>
      <c r="W136" s="115" t="s">
        <v>63</v>
      </c>
      <c r="X136" s="116"/>
      <c r="Y136" s="116"/>
      <c r="Z136" s="117"/>
      <c r="AA136" s="97" t="s">
        <v>65</v>
      </c>
      <c r="AB136" s="98"/>
      <c r="AC136" s="98"/>
      <c r="AD136" s="99"/>
      <c r="AE136" s="97" t="s">
        <v>65</v>
      </c>
      <c r="AF136" s="98"/>
      <c r="AG136" s="98"/>
      <c r="AH136" s="99"/>
      <c r="AI136" s="97" t="s">
        <v>65</v>
      </c>
      <c r="AJ136" s="98"/>
      <c r="AK136" s="98"/>
      <c r="AL136" s="99"/>
      <c r="AM136" s="97" t="s">
        <v>65</v>
      </c>
      <c r="AN136" s="98"/>
      <c r="AO136" s="98"/>
      <c r="AP136" s="99"/>
      <c r="AQ136" s="115" t="s">
        <v>63</v>
      </c>
      <c r="AR136" s="116"/>
      <c r="AS136" s="116"/>
      <c r="AT136" s="117"/>
      <c r="AU136" s="115" t="s">
        <v>63</v>
      </c>
      <c r="AV136" s="116"/>
      <c r="AW136" s="116"/>
      <c r="AX136" s="117"/>
      <c r="AY136" s="106" t="s">
        <v>64</v>
      </c>
      <c r="AZ136" s="107"/>
      <c r="BA136" s="107"/>
      <c r="BB136" s="108"/>
      <c r="BC136" s="97" t="s">
        <v>65</v>
      </c>
      <c r="BD136" s="98"/>
      <c r="BE136" s="98"/>
      <c r="BF136" s="99"/>
      <c r="BG136" s="97" t="s">
        <v>65</v>
      </c>
      <c r="BH136" s="98"/>
      <c r="BI136" s="98"/>
      <c r="BJ136" s="99"/>
      <c r="BK136" s="97" t="s">
        <v>65</v>
      </c>
      <c r="BL136" s="98"/>
      <c r="BM136" s="98"/>
      <c r="BN136" s="99"/>
      <c r="BO136" s="115" t="s">
        <v>63</v>
      </c>
      <c r="BP136" s="116"/>
      <c r="BQ136" s="116"/>
      <c r="BR136" s="117"/>
      <c r="BS136" s="115" t="s">
        <v>63</v>
      </c>
      <c r="BT136" s="116"/>
      <c r="BU136" s="116"/>
      <c r="BV136" s="117"/>
      <c r="BW136" s="97" t="s">
        <v>65</v>
      </c>
      <c r="BX136" s="98"/>
      <c r="BY136" s="98"/>
      <c r="BZ136" s="99"/>
      <c r="CA136" s="97" t="s">
        <v>65</v>
      </c>
      <c r="CB136" s="98"/>
      <c r="CC136" s="98"/>
      <c r="CD136" s="99"/>
      <c r="CE136" s="115" t="s">
        <v>63</v>
      </c>
      <c r="CF136" s="116"/>
      <c r="CG136" s="116"/>
      <c r="CH136" s="117"/>
      <c r="CI136" s="97" t="s">
        <v>65</v>
      </c>
      <c r="CJ136" s="98"/>
      <c r="CK136" s="98"/>
      <c r="CL136" s="99"/>
      <c r="CM136" s="115" t="s">
        <v>63</v>
      </c>
      <c r="CN136" s="116"/>
      <c r="CO136" s="116"/>
      <c r="CP136" s="117"/>
      <c r="CQ136" s="97" t="s">
        <v>65</v>
      </c>
      <c r="CR136" s="98"/>
      <c r="CS136" s="98"/>
      <c r="CT136" s="99"/>
      <c r="CU136" s="115" t="s">
        <v>63</v>
      </c>
      <c r="CV136" s="116"/>
      <c r="CW136" s="116"/>
      <c r="CX136" s="117"/>
      <c r="CY136" s="1"/>
      <c r="CZ136" s="6"/>
    </row>
    <row r="137" spans="1:104" x14ac:dyDescent="0.25">
      <c r="A137" s="3"/>
      <c r="B137" s="1"/>
      <c r="C137" s="85"/>
      <c r="D137" s="86"/>
      <c r="E137" s="86"/>
      <c r="F137" s="87"/>
      <c r="G137" s="85"/>
      <c r="H137" s="86"/>
      <c r="I137" s="86"/>
      <c r="J137" s="87"/>
      <c r="K137" s="85"/>
      <c r="L137" s="86"/>
      <c r="M137" s="86"/>
      <c r="N137" s="87"/>
      <c r="O137" s="85"/>
      <c r="P137" s="86"/>
      <c r="Q137" s="86"/>
      <c r="R137" s="87"/>
      <c r="S137" s="85"/>
      <c r="T137" s="86"/>
      <c r="U137" s="86"/>
      <c r="V137" s="87"/>
      <c r="W137" s="118"/>
      <c r="X137" s="119"/>
      <c r="Y137" s="119"/>
      <c r="Z137" s="120"/>
      <c r="AA137" s="100"/>
      <c r="AB137" s="101"/>
      <c r="AC137" s="101"/>
      <c r="AD137" s="102"/>
      <c r="AE137" s="100"/>
      <c r="AF137" s="101"/>
      <c r="AG137" s="101"/>
      <c r="AH137" s="102"/>
      <c r="AI137" s="100"/>
      <c r="AJ137" s="101"/>
      <c r="AK137" s="101"/>
      <c r="AL137" s="102"/>
      <c r="AM137" s="100"/>
      <c r="AN137" s="101"/>
      <c r="AO137" s="101"/>
      <c r="AP137" s="102"/>
      <c r="AQ137" s="118"/>
      <c r="AR137" s="119"/>
      <c r="AS137" s="119"/>
      <c r="AT137" s="120"/>
      <c r="AU137" s="118"/>
      <c r="AV137" s="119"/>
      <c r="AW137" s="119"/>
      <c r="AX137" s="120"/>
      <c r="AY137" s="109"/>
      <c r="AZ137" s="110"/>
      <c r="BA137" s="110"/>
      <c r="BB137" s="111"/>
      <c r="BC137" s="100"/>
      <c r="BD137" s="101"/>
      <c r="BE137" s="101"/>
      <c r="BF137" s="102"/>
      <c r="BG137" s="100"/>
      <c r="BH137" s="101"/>
      <c r="BI137" s="101"/>
      <c r="BJ137" s="102"/>
      <c r="BK137" s="100"/>
      <c r="BL137" s="101"/>
      <c r="BM137" s="101"/>
      <c r="BN137" s="102"/>
      <c r="BO137" s="118"/>
      <c r="BP137" s="119"/>
      <c r="BQ137" s="119"/>
      <c r="BR137" s="120"/>
      <c r="BS137" s="118"/>
      <c r="BT137" s="119"/>
      <c r="BU137" s="119"/>
      <c r="BV137" s="120"/>
      <c r="BW137" s="100"/>
      <c r="BX137" s="101"/>
      <c r="BY137" s="101"/>
      <c r="BZ137" s="102"/>
      <c r="CA137" s="100"/>
      <c r="CB137" s="101"/>
      <c r="CC137" s="101"/>
      <c r="CD137" s="102"/>
      <c r="CE137" s="118"/>
      <c r="CF137" s="119"/>
      <c r="CG137" s="119"/>
      <c r="CH137" s="120"/>
      <c r="CI137" s="100"/>
      <c r="CJ137" s="101"/>
      <c r="CK137" s="101"/>
      <c r="CL137" s="102"/>
      <c r="CM137" s="118"/>
      <c r="CN137" s="119"/>
      <c r="CO137" s="119"/>
      <c r="CP137" s="120"/>
      <c r="CQ137" s="100"/>
      <c r="CR137" s="101"/>
      <c r="CS137" s="101"/>
      <c r="CT137" s="102"/>
      <c r="CU137" s="118"/>
      <c r="CV137" s="119"/>
      <c r="CW137" s="119"/>
      <c r="CX137" s="120"/>
      <c r="CY137" s="1"/>
      <c r="CZ137" s="6"/>
    </row>
    <row r="138" spans="1:104" x14ac:dyDescent="0.25">
      <c r="A138" s="3"/>
      <c r="B138" s="1"/>
      <c r="C138" s="88"/>
      <c r="D138" s="89"/>
      <c r="E138" s="89"/>
      <c r="F138" s="90"/>
      <c r="G138" s="88"/>
      <c r="H138" s="89"/>
      <c r="I138" s="89"/>
      <c r="J138" s="90"/>
      <c r="K138" s="88"/>
      <c r="L138" s="89"/>
      <c r="M138" s="89"/>
      <c r="N138" s="90"/>
      <c r="O138" s="88"/>
      <c r="P138" s="89"/>
      <c r="Q138" s="89"/>
      <c r="R138" s="90"/>
      <c r="S138" s="88"/>
      <c r="T138" s="89"/>
      <c r="U138" s="89"/>
      <c r="V138" s="90"/>
      <c r="W138" s="121"/>
      <c r="X138" s="122"/>
      <c r="Y138" s="122"/>
      <c r="Z138" s="123"/>
      <c r="AA138" s="103"/>
      <c r="AB138" s="104"/>
      <c r="AC138" s="104"/>
      <c r="AD138" s="105"/>
      <c r="AE138" s="103"/>
      <c r="AF138" s="104"/>
      <c r="AG138" s="104"/>
      <c r="AH138" s="105"/>
      <c r="AI138" s="103"/>
      <c r="AJ138" s="104"/>
      <c r="AK138" s="104"/>
      <c r="AL138" s="105"/>
      <c r="AM138" s="103"/>
      <c r="AN138" s="104"/>
      <c r="AO138" s="104"/>
      <c r="AP138" s="105"/>
      <c r="AQ138" s="121"/>
      <c r="AR138" s="122"/>
      <c r="AS138" s="122"/>
      <c r="AT138" s="123"/>
      <c r="AU138" s="121"/>
      <c r="AV138" s="122"/>
      <c r="AW138" s="122"/>
      <c r="AX138" s="123"/>
      <c r="AY138" s="112"/>
      <c r="AZ138" s="113"/>
      <c r="BA138" s="113"/>
      <c r="BB138" s="114"/>
      <c r="BC138" s="103"/>
      <c r="BD138" s="104"/>
      <c r="BE138" s="104"/>
      <c r="BF138" s="105"/>
      <c r="BG138" s="103"/>
      <c r="BH138" s="104"/>
      <c r="BI138" s="104"/>
      <c r="BJ138" s="105"/>
      <c r="BK138" s="103"/>
      <c r="BL138" s="104"/>
      <c r="BM138" s="104"/>
      <c r="BN138" s="105"/>
      <c r="BO138" s="121"/>
      <c r="BP138" s="122"/>
      <c r="BQ138" s="122"/>
      <c r="BR138" s="123"/>
      <c r="BS138" s="121"/>
      <c r="BT138" s="122"/>
      <c r="BU138" s="122"/>
      <c r="BV138" s="123"/>
      <c r="BW138" s="103"/>
      <c r="BX138" s="104"/>
      <c r="BY138" s="104"/>
      <c r="BZ138" s="105"/>
      <c r="CA138" s="103"/>
      <c r="CB138" s="104"/>
      <c r="CC138" s="104"/>
      <c r="CD138" s="105"/>
      <c r="CE138" s="121"/>
      <c r="CF138" s="122"/>
      <c r="CG138" s="122"/>
      <c r="CH138" s="123"/>
      <c r="CI138" s="103"/>
      <c r="CJ138" s="104"/>
      <c r="CK138" s="104"/>
      <c r="CL138" s="105"/>
      <c r="CM138" s="121"/>
      <c r="CN138" s="122"/>
      <c r="CO138" s="122"/>
      <c r="CP138" s="123"/>
      <c r="CQ138" s="103"/>
      <c r="CR138" s="104"/>
      <c r="CS138" s="104"/>
      <c r="CT138" s="105"/>
      <c r="CU138" s="121"/>
      <c r="CV138" s="122"/>
      <c r="CW138" s="122"/>
      <c r="CX138" s="123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91" t="s">
        <v>48</v>
      </c>
      <c r="C140" s="92"/>
      <c r="D140" s="1"/>
      <c r="E140" s="1"/>
      <c r="F140" s="91" t="s">
        <v>49</v>
      </c>
      <c r="G140" s="92"/>
      <c r="H140" s="1"/>
      <c r="I140" s="1"/>
      <c r="J140" s="91" t="s">
        <v>50</v>
      </c>
      <c r="K140" s="92"/>
      <c r="L140" s="1"/>
      <c r="M140" s="1"/>
      <c r="N140" s="91" t="s">
        <v>51</v>
      </c>
      <c r="O140" s="92"/>
      <c r="P140" s="1"/>
      <c r="Q140" s="1"/>
      <c r="R140" s="91" t="s">
        <v>108</v>
      </c>
      <c r="S140" s="92"/>
      <c r="T140" s="1"/>
      <c r="U140" s="1"/>
      <c r="V140" s="91" t="s">
        <v>52</v>
      </c>
      <c r="W140" s="92"/>
      <c r="X140" s="1"/>
      <c r="Y140" s="1"/>
      <c r="Z140" s="91" t="s">
        <v>109</v>
      </c>
      <c r="AA140" s="92"/>
      <c r="AB140" s="1"/>
      <c r="AC140" s="1"/>
      <c r="AD140" s="91" t="s">
        <v>110</v>
      </c>
      <c r="AE140" s="92"/>
      <c r="AF140" s="1"/>
      <c r="AG140" s="1"/>
      <c r="AH140" s="91" t="s">
        <v>111</v>
      </c>
      <c r="AI140" s="92"/>
      <c r="AJ140" s="1"/>
      <c r="AK140" s="1"/>
      <c r="AL140" s="91" t="s">
        <v>112</v>
      </c>
      <c r="AM140" s="92"/>
      <c r="AN140" s="1"/>
      <c r="AO140" s="1"/>
      <c r="AP140" s="91" t="s">
        <v>113</v>
      </c>
      <c r="AQ140" s="92"/>
      <c r="AR140" s="1"/>
      <c r="AS140" s="1"/>
      <c r="AT140" s="91" t="s">
        <v>114</v>
      </c>
      <c r="AU140" s="92"/>
      <c r="AV140" s="1"/>
      <c r="AW140" s="1"/>
      <c r="AX140" s="91" t="s">
        <v>115</v>
      </c>
      <c r="AY140" s="92"/>
      <c r="AZ140" s="1"/>
      <c r="BA140" s="1"/>
      <c r="BB140" s="91" t="s">
        <v>116</v>
      </c>
      <c r="BC140" s="92"/>
      <c r="BD140" s="1"/>
      <c r="BE140" s="1"/>
      <c r="BF140" s="91" t="s">
        <v>117</v>
      </c>
      <c r="BG140" s="92"/>
      <c r="BH140" s="1"/>
      <c r="BI140" s="1"/>
      <c r="BJ140" s="91" t="s">
        <v>118</v>
      </c>
      <c r="BK140" s="92"/>
      <c r="BL140" s="1"/>
      <c r="BM140" s="1"/>
      <c r="BN140" s="91" t="s">
        <v>119</v>
      </c>
      <c r="BO140" s="92"/>
      <c r="BP140" s="1"/>
      <c r="BQ140" s="1"/>
      <c r="BR140" s="91" t="s">
        <v>120</v>
      </c>
      <c r="BS140" s="92"/>
      <c r="BT140" s="1"/>
      <c r="BU140" s="1"/>
      <c r="BV140" s="91" t="s">
        <v>121</v>
      </c>
      <c r="BW140" s="92"/>
      <c r="BX140" s="1"/>
      <c r="BY140" s="1"/>
      <c r="BZ140" s="91" t="s">
        <v>122</v>
      </c>
      <c r="CA140" s="92"/>
      <c r="CB140" s="1"/>
      <c r="CC140" s="1"/>
      <c r="CD140" s="91" t="s">
        <v>123</v>
      </c>
      <c r="CE140" s="92"/>
      <c r="CF140" s="1"/>
      <c r="CG140" s="1"/>
      <c r="CH140" s="91" t="s">
        <v>124</v>
      </c>
      <c r="CI140" s="92"/>
      <c r="CJ140" s="1"/>
      <c r="CK140" s="1"/>
      <c r="CL140" s="91" t="s">
        <v>125</v>
      </c>
      <c r="CM140" s="92"/>
      <c r="CN140" s="1"/>
      <c r="CO140" s="1"/>
      <c r="CP140" s="91" t="s">
        <v>126</v>
      </c>
      <c r="CQ140" s="92"/>
      <c r="CR140" s="1"/>
      <c r="CS140" s="1"/>
      <c r="CT140" s="91" t="s">
        <v>127</v>
      </c>
      <c r="CU140" s="92"/>
      <c r="CV140" s="1"/>
      <c r="CW140" s="1"/>
      <c r="CX140" s="91" t="s">
        <v>128</v>
      </c>
      <c r="CY140" s="92"/>
      <c r="CZ140" s="6"/>
    </row>
    <row r="141" spans="1:104" x14ac:dyDescent="0.25">
      <c r="A141" s="3"/>
      <c r="B141" s="93"/>
      <c r="C141" s="94"/>
      <c r="D141" s="1"/>
      <c r="E141" s="1"/>
      <c r="F141" s="93"/>
      <c r="G141" s="94"/>
      <c r="H141" s="1"/>
      <c r="I141" s="1"/>
      <c r="J141" s="93"/>
      <c r="K141" s="94"/>
      <c r="L141" s="1"/>
      <c r="M141" s="1"/>
      <c r="N141" s="93"/>
      <c r="O141" s="94"/>
      <c r="P141" s="1"/>
      <c r="Q141" s="1"/>
      <c r="R141" s="93"/>
      <c r="S141" s="94"/>
      <c r="T141" s="1"/>
      <c r="U141" s="1"/>
      <c r="V141" s="93"/>
      <c r="W141" s="94"/>
      <c r="X141" s="1"/>
      <c r="Y141" s="1"/>
      <c r="Z141" s="93"/>
      <c r="AA141" s="94"/>
      <c r="AB141" s="1"/>
      <c r="AC141" s="1"/>
      <c r="AD141" s="93"/>
      <c r="AE141" s="94"/>
      <c r="AF141" s="1"/>
      <c r="AG141" s="1"/>
      <c r="AH141" s="93"/>
      <c r="AI141" s="94"/>
      <c r="AJ141" s="1"/>
      <c r="AK141" s="1"/>
      <c r="AL141" s="93"/>
      <c r="AM141" s="94"/>
      <c r="AN141" s="1"/>
      <c r="AO141" s="1"/>
      <c r="AP141" s="93"/>
      <c r="AQ141" s="94"/>
      <c r="AR141" s="1"/>
      <c r="AS141" s="1"/>
      <c r="AT141" s="93"/>
      <c r="AU141" s="94"/>
      <c r="AV141" s="1"/>
      <c r="AW141" s="1"/>
      <c r="AX141" s="93"/>
      <c r="AY141" s="94"/>
      <c r="AZ141" s="1"/>
      <c r="BA141" s="1"/>
      <c r="BB141" s="93"/>
      <c r="BC141" s="94"/>
      <c r="BD141" s="1"/>
      <c r="BE141" s="1"/>
      <c r="BF141" s="93"/>
      <c r="BG141" s="94"/>
      <c r="BH141" s="1"/>
      <c r="BI141" s="1"/>
      <c r="BJ141" s="93"/>
      <c r="BK141" s="94"/>
      <c r="BL141" s="1"/>
      <c r="BM141" s="1"/>
      <c r="BN141" s="93"/>
      <c r="BO141" s="94"/>
      <c r="BP141" s="1"/>
      <c r="BQ141" s="1"/>
      <c r="BR141" s="93"/>
      <c r="BS141" s="94"/>
      <c r="BT141" s="1"/>
      <c r="BU141" s="1"/>
      <c r="BV141" s="93"/>
      <c r="BW141" s="94"/>
      <c r="BX141" s="1"/>
      <c r="BY141" s="1"/>
      <c r="BZ141" s="93"/>
      <c r="CA141" s="94"/>
      <c r="CB141" s="1"/>
      <c r="CC141" s="1"/>
      <c r="CD141" s="93"/>
      <c r="CE141" s="94"/>
      <c r="CF141" s="1"/>
      <c r="CG141" s="1"/>
      <c r="CH141" s="93"/>
      <c r="CI141" s="94"/>
      <c r="CJ141" s="1"/>
      <c r="CK141" s="1"/>
      <c r="CL141" s="93"/>
      <c r="CM141" s="94"/>
      <c r="CN141" s="1"/>
      <c r="CO141" s="1"/>
      <c r="CP141" s="93"/>
      <c r="CQ141" s="94"/>
      <c r="CR141" s="1"/>
      <c r="CS141" s="1"/>
      <c r="CT141" s="93"/>
      <c r="CU141" s="94"/>
      <c r="CV141" s="1"/>
      <c r="CW141" s="1"/>
      <c r="CX141" s="93"/>
      <c r="CY141" s="94"/>
      <c r="CZ141" s="6"/>
    </row>
    <row r="142" spans="1:104" x14ac:dyDescent="0.25">
      <c r="A142" s="3"/>
      <c r="B142" s="93"/>
      <c r="C142" s="94"/>
      <c r="D142" s="1"/>
      <c r="E142" s="1"/>
      <c r="F142" s="93"/>
      <c r="G142" s="94"/>
      <c r="H142" s="1"/>
      <c r="I142" s="1"/>
      <c r="J142" s="93"/>
      <c r="K142" s="94"/>
      <c r="L142" s="1"/>
      <c r="M142" s="1"/>
      <c r="N142" s="93"/>
      <c r="O142" s="94"/>
      <c r="P142" s="1"/>
      <c r="Q142" s="1"/>
      <c r="R142" s="93"/>
      <c r="S142" s="94"/>
      <c r="T142" s="1"/>
      <c r="U142" s="1"/>
      <c r="V142" s="93"/>
      <c r="W142" s="94"/>
      <c r="X142" s="1"/>
      <c r="Y142" s="1"/>
      <c r="Z142" s="93"/>
      <c r="AA142" s="94"/>
      <c r="AB142" s="1"/>
      <c r="AC142" s="1"/>
      <c r="AD142" s="93"/>
      <c r="AE142" s="94"/>
      <c r="AF142" s="1"/>
      <c r="AG142" s="1"/>
      <c r="AH142" s="93"/>
      <c r="AI142" s="94"/>
      <c r="AJ142" s="1"/>
      <c r="AK142" s="1"/>
      <c r="AL142" s="93"/>
      <c r="AM142" s="94"/>
      <c r="AN142" s="1"/>
      <c r="AO142" s="1"/>
      <c r="AP142" s="93"/>
      <c r="AQ142" s="94"/>
      <c r="AR142" s="1"/>
      <c r="AS142" s="1"/>
      <c r="AT142" s="93"/>
      <c r="AU142" s="94"/>
      <c r="AV142" s="1"/>
      <c r="AW142" s="1"/>
      <c r="AX142" s="93"/>
      <c r="AY142" s="94"/>
      <c r="AZ142" s="1"/>
      <c r="BA142" s="1"/>
      <c r="BB142" s="93"/>
      <c r="BC142" s="94"/>
      <c r="BD142" s="1"/>
      <c r="BE142" s="1"/>
      <c r="BF142" s="93"/>
      <c r="BG142" s="94"/>
      <c r="BH142" s="1"/>
      <c r="BI142" s="1"/>
      <c r="BJ142" s="93"/>
      <c r="BK142" s="94"/>
      <c r="BL142" s="1"/>
      <c r="BM142" s="1"/>
      <c r="BN142" s="93"/>
      <c r="BO142" s="94"/>
      <c r="BP142" s="1"/>
      <c r="BQ142" s="1"/>
      <c r="BR142" s="93"/>
      <c r="BS142" s="94"/>
      <c r="BT142" s="1"/>
      <c r="BU142" s="1"/>
      <c r="BV142" s="93"/>
      <c r="BW142" s="94"/>
      <c r="BX142" s="1"/>
      <c r="BY142" s="1"/>
      <c r="BZ142" s="93"/>
      <c r="CA142" s="94"/>
      <c r="CB142" s="1"/>
      <c r="CC142" s="1"/>
      <c r="CD142" s="93"/>
      <c r="CE142" s="94"/>
      <c r="CF142" s="1"/>
      <c r="CG142" s="1"/>
      <c r="CH142" s="93"/>
      <c r="CI142" s="94"/>
      <c r="CJ142" s="1"/>
      <c r="CK142" s="1"/>
      <c r="CL142" s="93"/>
      <c r="CM142" s="94"/>
      <c r="CN142" s="1"/>
      <c r="CO142" s="1"/>
      <c r="CP142" s="93"/>
      <c r="CQ142" s="94"/>
      <c r="CR142" s="1"/>
      <c r="CS142" s="1"/>
      <c r="CT142" s="93"/>
      <c r="CU142" s="94"/>
      <c r="CV142" s="1"/>
      <c r="CW142" s="1"/>
      <c r="CX142" s="93"/>
      <c r="CY142" s="94"/>
      <c r="CZ142" s="6"/>
    </row>
    <row r="143" spans="1:104" x14ac:dyDescent="0.25">
      <c r="A143" s="3"/>
      <c r="B143" s="95"/>
      <c r="C143" s="96"/>
      <c r="D143" s="1"/>
      <c r="E143" s="1"/>
      <c r="F143" s="95"/>
      <c r="G143" s="96"/>
      <c r="H143" s="1"/>
      <c r="I143" s="1"/>
      <c r="J143" s="95"/>
      <c r="K143" s="96"/>
      <c r="L143" s="1"/>
      <c r="M143" s="1"/>
      <c r="N143" s="95"/>
      <c r="O143" s="96"/>
      <c r="P143" s="1"/>
      <c r="Q143" s="1"/>
      <c r="R143" s="95"/>
      <c r="S143" s="96"/>
      <c r="T143" s="1"/>
      <c r="U143" s="1"/>
      <c r="V143" s="95"/>
      <c r="W143" s="96"/>
      <c r="X143" s="1"/>
      <c r="Y143" s="1"/>
      <c r="Z143" s="95"/>
      <c r="AA143" s="96"/>
      <c r="AB143" s="1"/>
      <c r="AC143" s="1"/>
      <c r="AD143" s="95"/>
      <c r="AE143" s="96"/>
      <c r="AF143" s="1"/>
      <c r="AG143" s="1"/>
      <c r="AH143" s="95"/>
      <c r="AI143" s="96"/>
      <c r="AJ143" s="1"/>
      <c r="AK143" s="1"/>
      <c r="AL143" s="95"/>
      <c r="AM143" s="96"/>
      <c r="AN143" s="1"/>
      <c r="AO143" s="1"/>
      <c r="AP143" s="95"/>
      <c r="AQ143" s="96"/>
      <c r="AR143" s="1"/>
      <c r="AS143" s="1"/>
      <c r="AT143" s="95"/>
      <c r="AU143" s="96"/>
      <c r="AV143" s="1"/>
      <c r="AW143" s="1"/>
      <c r="AX143" s="95"/>
      <c r="AY143" s="96"/>
      <c r="AZ143" s="1"/>
      <c r="BA143" s="1"/>
      <c r="BB143" s="95"/>
      <c r="BC143" s="96"/>
      <c r="BD143" s="1"/>
      <c r="BE143" s="1"/>
      <c r="BF143" s="95"/>
      <c r="BG143" s="96"/>
      <c r="BH143" s="1"/>
      <c r="BI143" s="1"/>
      <c r="BJ143" s="95"/>
      <c r="BK143" s="96"/>
      <c r="BL143" s="1"/>
      <c r="BM143" s="1"/>
      <c r="BN143" s="95"/>
      <c r="BO143" s="96"/>
      <c r="BP143" s="1"/>
      <c r="BQ143" s="1"/>
      <c r="BR143" s="95"/>
      <c r="BS143" s="96"/>
      <c r="BT143" s="1"/>
      <c r="BU143" s="1"/>
      <c r="BV143" s="95"/>
      <c r="BW143" s="96"/>
      <c r="BX143" s="1"/>
      <c r="BY143" s="1"/>
      <c r="BZ143" s="95"/>
      <c r="CA143" s="96"/>
      <c r="CB143" s="1"/>
      <c r="CC143" s="1"/>
      <c r="CD143" s="95"/>
      <c r="CE143" s="96"/>
      <c r="CF143" s="1"/>
      <c r="CG143" s="1"/>
      <c r="CH143" s="95"/>
      <c r="CI143" s="96"/>
      <c r="CJ143" s="1"/>
      <c r="CK143" s="1"/>
      <c r="CL143" s="95"/>
      <c r="CM143" s="96"/>
      <c r="CN143" s="1"/>
      <c r="CO143" s="1"/>
      <c r="CP143" s="95"/>
      <c r="CQ143" s="96"/>
      <c r="CR143" s="1"/>
      <c r="CS143" s="1"/>
      <c r="CT143" s="95"/>
      <c r="CU143" s="96"/>
      <c r="CV143" s="1"/>
      <c r="CW143" s="1"/>
      <c r="CX143" s="95"/>
      <c r="CY143" s="96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97" t="s">
        <v>65</v>
      </c>
      <c r="D146" s="98"/>
      <c r="E146" s="98"/>
      <c r="F146" s="99"/>
      <c r="G146" s="106" t="s">
        <v>64</v>
      </c>
      <c r="H146" s="107"/>
      <c r="I146" s="107"/>
      <c r="J146" s="108"/>
      <c r="K146" s="115" t="s">
        <v>63</v>
      </c>
      <c r="L146" s="116"/>
      <c r="M146" s="116"/>
      <c r="N146" s="117"/>
      <c r="O146" s="97" t="s">
        <v>65</v>
      </c>
      <c r="P146" s="98"/>
      <c r="Q146" s="98"/>
      <c r="R146" s="99"/>
      <c r="S146" s="97" t="s">
        <v>65</v>
      </c>
      <c r="T146" s="98"/>
      <c r="U146" s="98"/>
      <c r="V146" s="99"/>
      <c r="W146" s="82" t="s">
        <v>62</v>
      </c>
      <c r="X146" s="83"/>
      <c r="Y146" s="83"/>
      <c r="Z146" s="84"/>
      <c r="AA146" s="82" t="s">
        <v>62</v>
      </c>
      <c r="AB146" s="83"/>
      <c r="AC146" s="83"/>
      <c r="AD146" s="84"/>
      <c r="AE146" s="82" t="s">
        <v>62</v>
      </c>
      <c r="AF146" s="83"/>
      <c r="AG146" s="83"/>
      <c r="AH146" s="84"/>
      <c r="AI146" s="82" t="s">
        <v>62</v>
      </c>
      <c r="AJ146" s="83"/>
      <c r="AK146" s="83"/>
      <c r="AL146" s="84"/>
      <c r="AM146" s="82" t="s">
        <v>62</v>
      </c>
      <c r="AN146" s="83"/>
      <c r="AO146" s="83"/>
      <c r="AP146" s="84"/>
      <c r="AQ146" s="82" t="s">
        <v>62</v>
      </c>
      <c r="AR146" s="83"/>
      <c r="AS146" s="83"/>
      <c r="AT146" s="84"/>
      <c r="AU146" s="82" t="s">
        <v>62</v>
      </c>
      <c r="AV146" s="83"/>
      <c r="AW146" s="83"/>
      <c r="AX146" s="84"/>
      <c r="AY146" s="82" t="s">
        <v>62</v>
      </c>
      <c r="AZ146" s="83"/>
      <c r="BA146" s="83"/>
      <c r="BB146" s="84"/>
      <c r="BC146" s="82" t="s">
        <v>62</v>
      </c>
      <c r="BD146" s="83"/>
      <c r="BE146" s="83"/>
      <c r="BF146" s="84"/>
      <c r="BG146" s="82" t="s">
        <v>62</v>
      </c>
      <c r="BH146" s="83"/>
      <c r="BI146" s="83"/>
      <c r="BJ146" s="84"/>
      <c r="BK146" s="82" t="s">
        <v>62</v>
      </c>
      <c r="BL146" s="83"/>
      <c r="BM146" s="83"/>
      <c r="BN146" s="84"/>
      <c r="BO146" s="82" t="s">
        <v>62</v>
      </c>
      <c r="BP146" s="83"/>
      <c r="BQ146" s="83"/>
      <c r="BR146" s="84"/>
      <c r="BS146" s="82" t="s">
        <v>62</v>
      </c>
      <c r="BT146" s="83"/>
      <c r="BU146" s="83"/>
      <c r="BV146" s="84"/>
      <c r="BW146" s="82" t="s">
        <v>62</v>
      </c>
      <c r="BX146" s="83"/>
      <c r="BY146" s="83"/>
      <c r="BZ146" s="84"/>
      <c r="CA146" s="82" t="s">
        <v>62</v>
      </c>
      <c r="CB146" s="83"/>
      <c r="CC146" s="83"/>
      <c r="CD146" s="84"/>
      <c r="CE146" s="82" t="s">
        <v>62</v>
      </c>
      <c r="CF146" s="83"/>
      <c r="CG146" s="83"/>
      <c r="CH146" s="84"/>
      <c r="CI146" s="82" t="s">
        <v>62</v>
      </c>
      <c r="CJ146" s="83"/>
      <c r="CK146" s="83"/>
      <c r="CL146" s="84"/>
      <c r="CM146" s="82" t="s">
        <v>62</v>
      </c>
      <c r="CN146" s="83"/>
      <c r="CO146" s="83"/>
      <c r="CP146" s="84"/>
      <c r="CQ146" s="82" t="s">
        <v>62</v>
      </c>
      <c r="CR146" s="83"/>
      <c r="CS146" s="83"/>
      <c r="CT146" s="84"/>
      <c r="CU146" s="82" t="s">
        <v>62</v>
      </c>
      <c r="CV146" s="83"/>
      <c r="CW146" s="83"/>
      <c r="CX146" s="84"/>
      <c r="CY146" s="1"/>
      <c r="CZ146" s="6"/>
    </row>
    <row r="147" spans="1:104" x14ac:dyDescent="0.25">
      <c r="A147" s="3"/>
      <c r="B147" s="1"/>
      <c r="C147" s="100"/>
      <c r="D147" s="101"/>
      <c r="E147" s="101"/>
      <c r="F147" s="102"/>
      <c r="G147" s="109"/>
      <c r="H147" s="110"/>
      <c r="I147" s="110"/>
      <c r="J147" s="111"/>
      <c r="K147" s="118"/>
      <c r="L147" s="119"/>
      <c r="M147" s="119"/>
      <c r="N147" s="120"/>
      <c r="O147" s="100"/>
      <c r="P147" s="101"/>
      <c r="Q147" s="101"/>
      <c r="R147" s="102"/>
      <c r="S147" s="100"/>
      <c r="T147" s="101"/>
      <c r="U147" s="101"/>
      <c r="V147" s="102"/>
      <c r="W147" s="85"/>
      <c r="X147" s="86"/>
      <c r="Y147" s="86"/>
      <c r="Z147" s="87"/>
      <c r="AA147" s="85"/>
      <c r="AB147" s="86"/>
      <c r="AC147" s="86"/>
      <c r="AD147" s="87"/>
      <c r="AE147" s="85"/>
      <c r="AF147" s="86"/>
      <c r="AG147" s="86"/>
      <c r="AH147" s="87"/>
      <c r="AI147" s="85"/>
      <c r="AJ147" s="86"/>
      <c r="AK147" s="86"/>
      <c r="AL147" s="87"/>
      <c r="AM147" s="85"/>
      <c r="AN147" s="86"/>
      <c r="AO147" s="86"/>
      <c r="AP147" s="87"/>
      <c r="AQ147" s="85"/>
      <c r="AR147" s="86"/>
      <c r="AS147" s="86"/>
      <c r="AT147" s="87"/>
      <c r="AU147" s="85"/>
      <c r="AV147" s="86"/>
      <c r="AW147" s="86"/>
      <c r="AX147" s="87"/>
      <c r="AY147" s="85"/>
      <c r="AZ147" s="86"/>
      <c r="BA147" s="86"/>
      <c r="BB147" s="87"/>
      <c r="BC147" s="85"/>
      <c r="BD147" s="86"/>
      <c r="BE147" s="86"/>
      <c r="BF147" s="87"/>
      <c r="BG147" s="85"/>
      <c r="BH147" s="86"/>
      <c r="BI147" s="86"/>
      <c r="BJ147" s="87"/>
      <c r="BK147" s="85"/>
      <c r="BL147" s="86"/>
      <c r="BM147" s="86"/>
      <c r="BN147" s="87"/>
      <c r="BO147" s="85"/>
      <c r="BP147" s="86"/>
      <c r="BQ147" s="86"/>
      <c r="BR147" s="87"/>
      <c r="BS147" s="85"/>
      <c r="BT147" s="86"/>
      <c r="BU147" s="86"/>
      <c r="BV147" s="87"/>
      <c r="BW147" s="85"/>
      <c r="BX147" s="86"/>
      <c r="BY147" s="86"/>
      <c r="BZ147" s="87"/>
      <c r="CA147" s="85"/>
      <c r="CB147" s="86"/>
      <c r="CC147" s="86"/>
      <c r="CD147" s="87"/>
      <c r="CE147" s="85"/>
      <c r="CF147" s="86"/>
      <c r="CG147" s="86"/>
      <c r="CH147" s="87"/>
      <c r="CI147" s="85"/>
      <c r="CJ147" s="86"/>
      <c r="CK147" s="86"/>
      <c r="CL147" s="87"/>
      <c r="CM147" s="85"/>
      <c r="CN147" s="86"/>
      <c r="CO147" s="86"/>
      <c r="CP147" s="87"/>
      <c r="CQ147" s="85"/>
      <c r="CR147" s="86"/>
      <c r="CS147" s="86"/>
      <c r="CT147" s="87"/>
      <c r="CU147" s="85"/>
      <c r="CV147" s="86"/>
      <c r="CW147" s="86"/>
      <c r="CX147" s="87"/>
      <c r="CY147" s="1"/>
      <c r="CZ147" s="6"/>
    </row>
    <row r="148" spans="1:104" x14ac:dyDescent="0.25">
      <c r="A148" s="3"/>
      <c r="B148" s="1"/>
      <c r="C148" s="103"/>
      <c r="D148" s="104"/>
      <c r="E148" s="104"/>
      <c r="F148" s="105"/>
      <c r="G148" s="112"/>
      <c r="H148" s="113"/>
      <c r="I148" s="113"/>
      <c r="J148" s="114"/>
      <c r="K148" s="121"/>
      <c r="L148" s="122"/>
      <c r="M148" s="122"/>
      <c r="N148" s="123"/>
      <c r="O148" s="103"/>
      <c r="P148" s="104"/>
      <c r="Q148" s="104"/>
      <c r="R148" s="105"/>
      <c r="S148" s="103"/>
      <c r="T148" s="104"/>
      <c r="U148" s="104"/>
      <c r="V148" s="105"/>
      <c r="W148" s="88"/>
      <c r="X148" s="89"/>
      <c r="Y148" s="89"/>
      <c r="Z148" s="90"/>
      <c r="AA148" s="88"/>
      <c r="AB148" s="89"/>
      <c r="AC148" s="89"/>
      <c r="AD148" s="90"/>
      <c r="AE148" s="88"/>
      <c r="AF148" s="89"/>
      <c r="AG148" s="89"/>
      <c r="AH148" s="90"/>
      <c r="AI148" s="88"/>
      <c r="AJ148" s="89"/>
      <c r="AK148" s="89"/>
      <c r="AL148" s="90"/>
      <c r="AM148" s="88"/>
      <c r="AN148" s="89"/>
      <c r="AO148" s="89"/>
      <c r="AP148" s="90"/>
      <c r="AQ148" s="88"/>
      <c r="AR148" s="89"/>
      <c r="AS148" s="89"/>
      <c r="AT148" s="90"/>
      <c r="AU148" s="88"/>
      <c r="AV148" s="89"/>
      <c r="AW148" s="89"/>
      <c r="AX148" s="90"/>
      <c r="AY148" s="88"/>
      <c r="AZ148" s="89"/>
      <c r="BA148" s="89"/>
      <c r="BB148" s="90"/>
      <c r="BC148" s="88"/>
      <c r="BD148" s="89"/>
      <c r="BE148" s="89"/>
      <c r="BF148" s="90"/>
      <c r="BG148" s="88"/>
      <c r="BH148" s="89"/>
      <c r="BI148" s="89"/>
      <c r="BJ148" s="90"/>
      <c r="BK148" s="88"/>
      <c r="BL148" s="89"/>
      <c r="BM148" s="89"/>
      <c r="BN148" s="90"/>
      <c r="BO148" s="88"/>
      <c r="BP148" s="89"/>
      <c r="BQ148" s="89"/>
      <c r="BR148" s="90"/>
      <c r="BS148" s="88"/>
      <c r="BT148" s="89"/>
      <c r="BU148" s="89"/>
      <c r="BV148" s="90"/>
      <c r="BW148" s="88"/>
      <c r="BX148" s="89"/>
      <c r="BY148" s="89"/>
      <c r="BZ148" s="90"/>
      <c r="CA148" s="88"/>
      <c r="CB148" s="89"/>
      <c r="CC148" s="89"/>
      <c r="CD148" s="90"/>
      <c r="CE148" s="88"/>
      <c r="CF148" s="89"/>
      <c r="CG148" s="89"/>
      <c r="CH148" s="90"/>
      <c r="CI148" s="88"/>
      <c r="CJ148" s="89"/>
      <c r="CK148" s="89"/>
      <c r="CL148" s="90"/>
      <c r="CM148" s="88"/>
      <c r="CN148" s="89"/>
      <c r="CO148" s="89"/>
      <c r="CP148" s="90"/>
      <c r="CQ148" s="88"/>
      <c r="CR148" s="89"/>
      <c r="CS148" s="89"/>
      <c r="CT148" s="90"/>
      <c r="CU148" s="88"/>
      <c r="CV148" s="89"/>
      <c r="CW148" s="89"/>
      <c r="CX148" s="90"/>
      <c r="CY148" s="1"/>
      <c r="CZ148" s="6"/>
    </row>
    <row r="149" spans="1:104" x14ac:dyDescent="0.25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6"/>
    </row>
    <row r="150" spans="1:104" x14ac:dyDescent="0.25">
      <c r="A150" s="3"/>
      <c r="B150" s="91" t="s">
        <v>128</v>
      </c>
      <c r="C150" s="92"/>
      <c r="D150" s="1"/>
      <c r="E150" s="1"/>
      <c r="F150" s="91" t="s">
        <v>129</v>
      </c>
      <c r="G150" s="92"/>
      <c r="H150" s="1"/>
      <c r="I150" s="1"/>
      <c r="J150" s="91" t="s">
        <v>130</v>
      </c>
      <c r="K150" s="92"/>
      <c r="L150" s="1"/>
      <c r="M150" s="1"/>
      <c r="N150" s="91" t="s">
        <v>131</v>
      </c>
      <c r="O150" s="92"/>
      <c r="P150" s="1"/>
      <c r="Q150" s="1"/>
      <c r="R150" s="91" t="s">
        <v>132</v>
      </c>
      <c r="S150" s="92"/>
      <c r="T150" s="1"/>
      <c r="U150" s="1"/>
      <c r="V150" s="91" t="s">
        <v>133</v>
      </c>
      <c r="W150" s="92"/>
      <c r="X150" s="1"/>
      <c r="Y150" s="1"/>
      <c r="Z150" s="91" t="s">
        <v>134</v>
      </c>
      <c r="AA150" s="92"/>
      <c r="AB150" s="1"/>
      <c r="AC150" s="1"/>
      <c r="AD150" s="91" t="s">
        <v>135</v>
      </c>
      <c r="AE150" s="92"/>
      <c r="AF150" s="1"/>
      <c r="AG150" s="1"/>
      <c r="AH150" s="91" t="s">
        <v>136</v>
      </c>
      <c r="AI150" s="92"/>
      <c r="AJ150" s="1"/>
      <c r="AK150" s="1"/>
      <c r="AL150" s="91" t="s">
        <v>137</v>
      </c>
      <c r="AM150" s="92"/>
      <c r="AN150" s="1"/>
      <c r="AO150" s="1"/>
      <c r="AP150" s="91" t="s">
        <v>138</v>
      </c>
      <c r="AQ150" s="92"/>
      <c r="AR150" s="1"/>
      <c r="AS150" s="1"/>
      <c r="AT150" s="91" t="s">
        <v>139</v>
      </c>
      <c r="AU150" s="92"/>
      <c r="AV150" s="1"/>
      <c r="AW150" s="1"/>
      <c r="AX150" s="91" t="s">
        <v>140</v>
      </c>
      <c r="AY150" s="92"/>
      <c r="AZ150" s="1"/>
      <c r="BA150" s="1"/>
      <c r="BB150" s="91" t="s">
        <v>141</v>
      </c>
      <c r="BC150" s="92"/>
      <c r="BD150" s="1"/>
      <c r="BE150" s="1"/>
      <c r="BF150" s="91" t="s">
        <v>142</v>
      </c>
      <c r="BG150" s="92"/>
      <c r="BH150" s="1"/>
      <c r="BI150" s="1"/>
      <c r="BJ150" s="91" t="s">
        <v>143</v>
      </c>
      <c r="BK150" s="92"/>
      <c r="BL150" s="1"/>
      <c r="BM150" s="1"/>
      <c r="BN150" s="91" t="s">
        <v>144</v>
      </c>
      <c r="BO150" s="92"/>
      <c r="BP150" s="1"/>
      <c r="BQ150" s="1"/>
      <c r="BR150" s="91" t="s">
        <v>145</v>
      </c>
      <c r="BS150" s="92"/>
      <c r="BT150" s="1"/>
      <c r="BU150" s="1"/>
      <c r="BV150" s="91" t="s">
        <v>146</v>
      </c>
      <c r="BW150" s="92"/>
      <c r="BX150" s="1"/>
      <c r="BY150" s="1"/>
      <c r="BZ150" s="91" t="s">
        <v>147</v>
      </c>
      <c r="CA150" s="92"/>
      <c r="CB150" s="1"/>
      <c r="CC150" s="1"/>
      <c r="CD150" s="91" t="s">
        <v>148</v>
      </c>
      <c r="CE150" s="92"/>
      <c r="CF150" s="1"/>
      <c r="CG150" s="1"/>
      <c r="CH150" s="91" t="s">
        <v>149</v>
      </c>
      <c r="CI150" s="92"/>
      <c r="CJ150" s="1"/>
      <c r="CK150" s="1"/>
      <c r="CL150" s="91" t="s">
        <v>150</v>
      </c>
      <c r="CM150" s="92"/>
      <c r="CN150" s="1"/>
      <c r="CO150" s="1"/>
      <c r="CP150" s="91" t="s">
        <v>151</v>
      </c>
      <c r="CQ150" s="92"/>
      <c r="CR150" s="1"/>
      <c r="CS150" s="1"/>
      <c r="CT150" s="91" t="s">
        <v>152</v>
      </c>
      <c r="CU150" s="92"/>
      <c r="CV150" s="1"/>
      <c r="CW150" s="1"/>
      <c r="CX150" s="91" t="s">
        <v>153</v>
      </c>
      <c r="CY150" s="92"/>
      <c r="CZ150" s="6"/>
    </row>
    <row r="151" spans="1:104" x14ac:dyDescent="0.25">
      <c r="A151" s="3"/>
      <c r="B151" s="93"/>
      <c r="C151" s="94"/>
      <c r="D151" s="1"/>
      <c r="E151" s="1"/>
      <c r="F151" s="93"/>
      <c r="G151" s="94"/>
      <c r="H151" s="1"/>
      <c r="I151" s="1"/>
      <c r="J151" s="93"/>
      <c r="K151" s="94"/>
      <c r="L151" s="1"/>
      <c r="M151" s="1"/>
      <c r="N151" s="93"/>
      <c r="O151" s="94"/>
      <c r="P151" s="1"/>
      <c r="Q151" s="1"/>
      <c r="R151" s="93"/>
      <c r="S151" s="94"/>
      <c r="T151" s="1"/>
      <c r="U151" s="1"/>
      <c r="V151" s="93"/>
      <c r="W151" s="94"/>
      <c r="X151" s="1"/>
      <c r="Y151" s="1"/>
      <c r="Z151" s="93"/>
      <c r="AA151" s="94"/>
      <c r="AB151" s="1"/>
      <c r="AC151" s="1"/>
      <c r="AD151" s="93"/>
      <c r="AE151" s="94"/>
      <c r="AF151" s="1"/>
      <c r="AG151" s="1"/>
      <c r="AH151" s="93"/>
      <c r="AI151" s="94"/>
      <c r="AJ151" s="1"/>
      <c r="AK151" s="1"/>
      <c r="AL151" s="93"/>
      <c r="AM151" s="94"/>
      <c r="AN151" s="1"/>
      <c r="AO151" s="1"/>
      <c r="AP151" s="93"/>
      <c r="AQ151" s="94"/>
      <c r="AR151" s="1"/>
      <c r="AS151" s="1"/>
      <c r="AT151" s="93"/>
      <c r="AU151" s="94"/>
      <c r="AV151" s="1"/>
      <c r="AW151" s="1"/>
      <c r="AX151" s="93"/>
      <c r="AY151" s="94"/>
      <c r="AZ151" s="1"/>
      <c r="BA151" s="1"/>
      <c r="BB151" s="93"/>
      <c r="BC151" s="94"/>
      <c r="BD151" s="1"/>
      <c r="BE151" s="1"/>
      <c r="BF151" s="93"/>
      <c r="BG151" s="94"/>
      <c r="BH151" s="1"/>
      <c r="BI151" s="1"/>
      <c r="BJ151" s="93"/>
      <c r="BK151" s="94"/>
      <c r="BL151" s="1"/>
      <c r="BM151" s="1"/>
      <c r="BN151" s="93"/>
      <c r="BO151" s="94"/>
      <c r="BP151" s="1"/>
      <c r="BQ151" s="1"/>
      <c r="BR151" s="93"/>
      <c r="BS151" s="94"/>
      <c r="BT151" s="1"/>
      <c r="BU151" s="1"/>
      <c r="BV151" s="93"/>
      <c r="BW151" s="94"/>
      <c r="BX151" s="1"/>
      <c r="BY151" s="1"/>
      <c r="BZ151" s="93"/>
      <c r="CA151" s="94"/>
      <c r="CB151" s="1"/>
      <c r="CC151" s="1"/>
      <c r="CD151" s="93"/>
      <c r="CE151" s="94"/>
      <c r="CF151" s="1"/>
      <c r="CG151" s="1"/>
      <c r="CH151" s="93"/>
      <c r="CI151" s="94"/>
      <c r="CJ151" s="1"/>
      <c r="CK151" s="1"/>
      <c r="CL151" s="93"/>
      <c r="CM151" s="94"/>
      <c r="CN151" s="1"/>
      <c r="CO151" s="1"/>
      <c r="CP151" s="93"/>
      <c r="CQ151" s="94"/>
      <c r="CR151" s="1"/>
      <c r="CS151" s="1"/>
      <c r="CT151" s="93"/>
      <c r="CU151" s="94"/>
      <c r="CV151" s="1"/>
      <c r="CW151" s="1"/>
      <c r="CX151" s="93"/>
      <c r="CY151" s="94"/>
      <c r="CZ151" s="6"/>
    </row>
    <row r="152" spans="1:104" x14ac:dyDescent="0.25">
      <c r="A152" s="3"/>
      <c r="B152" s="93"/>
      <c r="C152" s="94"/>
      <c r="D152" s="1"/>
      <c r="E152" s="1"/>
      <c r="F152" s="93"/>
      <c r="G152" s="94"/>
      <c r="H152" s="1"/>
      <c r="I152" s="1"/>
      <c r="J152" s="93"/>
      <c r="K152" s="94"/>
      <c r="L152" s="1"/>
      <c r="M152" s="1"/>
      <c r="N152" s="93"/>
      <c r="O152" s="94"/>
      <c r="P152" s="1"/>
      <c r="Q152" s="1"/>
      <c r="R152" s="93"/>
      <c r="S152" s="94"/>
      <c r="T152" s="1"/>
      <c r="U152" s="1"/>
      <c r="V152" s="93"/>
      <c r="W152" s="94"/>
      <c r="X152" s="1"/>
      <c r="Y152" s="1"/>
      <c r="Z152" s="93"/>
      <c r="AA152" s="94"/>
      <c r="AB152" s="1"/>
      <c r="AC152" s="1"/>
      <c r="AD152" s="93"/>
      <c r="AE152" s="94"/>
      <c r="AF152" s="1"/>
      <c r="AG152" s="1"/>
      <c r="AH152" s="93"/>
      <c r="AI152" s="94"/>
      <c r="AJ152" s="1"/>
      <c r="AK152" s="1"/>
      <c r="AL152" s="93"/>
      <c r="AM152" s="94"/>
      <c r="AN152" s="1"/>
      <c r="AO152" s="1"/>
      <c r="AP152" s="93"/>
      <c r="AQ152" s="94"/>
      <c r="AR152" s="1"/>
      <c r="AS152" s="1"/>
      <c r="AT152" s="93"/>
      <c r="AU152" s="94"/>
      <c r="AV152" s="1"/>
      <c r="AW152" s="1"/>
      <c r="AX152" s="93"/>
      <c r="AY152" s="94"/>
      <c r="AZ152" s="1"/>
      <c r="BA152" s="1"/>
      <c r="BB152" s="93"/>
      <c r="BC152" s="94"/>
      <c r="BD152" s="1"/>
      <c r="BE152" s="1"/>
      <c r="BF152" s="93"/>
      <c r="BG152" s="94"/>
      <c r="BH152" s="1"/>
      <c r="BI152" s="1"/>
      <c r="BJ152" s="93"/>
      <c r="BK152" s="94"/>
      <c r="BL152" s="1"/>
      <c r="BM152" s="1"/>
      <c r="BN152" s="93"/>
      <c r="BO152" s="94"/>
      <c r="BP152" s="1"/>
      <c r="BQ152" s="1"/>
      <c r="BR152" s="93"/>
      <c r="BS152" s="94"/>
      <c r="BT152" s="1"/>
      <c r="BU152" s="1"/>
      <c r="BV152" s="93"/>
      <c r="BW152" s="94"/>
      <c r="BX152" s="1"/>
      <c r="BY152" s="1"/>
      <c r="BZ152" s="93"/>
      <c r="CA152" s="94"/>
      <c r="CB152" s="1"/>
      <c r="CC152" s="1"/>
      <c r="CD152" s="93"/>
      <c r="CE152" s="94"/>
      <c r="CF152" s="1"/>
      <c r="CG152" s="1"/>
      <c r="CH152" s="93"/>
      <c r="CI152" s="94"/>
      <c r="CJ152" s="1"/>
      <c r="CK152" s="1"/>
      <c r="CL152" s="93"/>
      <c r="CM152" s="94"/>
      <c r="CN152" s="1"/>
      <c r="CO152" s="1"/>
      <c r="CP152" s="93"/>
      <c r="CQ152" s="94"/>
      <c r="CR152" s="1"/>
      <c r="CS152" s="1"/>
      <c r="CT152" s="93"/>
      <c r="CU152" s="94"/>
      <c r="CV152" s="1"/>
      <c r="CW152" s="1"/>
      <c r="CX152" s="93"/>
      <c r="CY152" s="94"/>
      <c r="CZ152" s="6"/>
    </row>
    <row r="153" spans="1:104" x14ac:dyDescent="0.25">
      <c r="A153" s="3"/>
      <c r="B153" s="95"/>
      <c r="C153" s="96"/>
      <c r="D153" s="1"/>
      <c r="E153" s="1"/>
      <c r="F153" s="95"/>
      <c r="G153" s="96"/>
      <c r="H153" s="1"/>
      <c r="I153" s="1"/>
      <c r="J153" s="95"/>
      <c r="K153" s="96"/>
      <c r="L153" s="1"/>
      <c r="M153" s="1"/>
      <c r="N153" s="95"/>
      <c r="O153" s="96"/>
      <c r="P153" s="1"/>
      <c r="Q153" s="1"/>
      <c r="R153" s="95"/>
      <c r="S153" s="96"/>
      <c r="T153" s="1"/>
      <c r="U153" s="1"/>
      <c r="V153" s="95"/>
      <c r="W153" s="96"/>
      <c r="X153" s="1"/>
      <c r="Y153" s="1"/>
      <c r="Z153" s="95"/>
      <c r="AA153" s="96"/>
      <c r="AB153" s="1"/>
      <c r="AC153" s="1"/>
      <c r="AD153" s="95"/>
      <c r="AE153" s="96"/>
      <c r="AF153" s="1"/>
      <c r="AG153" s="1"/>
      <c r="AH153" s="95"/>
      <c r="AI153" s="96"/>
      <c r="AJ153" s="1"/>
      <c r="AK153" s="1"/>
      <c r="AL153" s="95"/>
      <c r="AM153" s="96"/>
      <c r="AN153" s="1"/>
      <c r="AO153" s="1"/>
      <c r="AP153" s="95"/>
      <c r="AQ153" s="96"/>
      <c r="AR153" s="1"/>
      <c r="AS153" s="1"/>
      <c r="AT153" s="95"/>
      <c r="AU153" s="96"/>
      <c r="AV153" s="1"/>
      <c r="AW153" s="1"/>
      <c r="AX153" s="95"/>
      <c r="AY153" s="96"/>
      <c r="AZ153" s="1"/>
      <c r="BA153" s="1"/>
      <c r="BB153" s="95"/>
      <c r="BC153" s="96"/>
      <c r="BD153" s="1"/>
      <c r="BE153" s="1"/>
      <c r="BF153" s="95"/>
      <c r="BG153" s="96"/>
      <c r="BH153" s="1"/>
      <c r="BI153" s="1"/>
      <c r="BJ153" s="95"/>
      <c r="BK153" s="96"/>
      <c r="BL153" s="1"/>
      <c r="BM153" s="1"/>
      <c r="BN153" s="95"/>
      <c r="BO153" s="96"/>
      <c r="BP153" s="1"/>
      <c r="BQ153" s="1"/>
      <c r="BR153" s="95"/>
      <c r="BS153" s="96"/>
      <c r="BT153" s="1"/>
      <c r="BU153" s="1"/>
      <c r="BV153" s="95"/>
      <c r="BW153" s="96"/>
      <c r="BX153" s="1"/>
      <c r="BY153" s="1"/>
      <c r="BZ153" s="95"/>
      <c r="CA153" s="96"/>
      <c r="CB153" s="1"/>
      <c r="CC153" s="1"/>
      <c r="CD153" s="95"/>
      <c r="CE153" s="96"/>
      <c r="CF153" s="1"/>
      <c r="CG153" s="1"/>
      <c r="CH153" s="95"/>
      <c r="CI153" s="96"/>
      <c r="CJ153" s="1"/>
      <c r="CK153" s="1"/>
      <c r="CL153" s="95"/>
      <c r="CM153" s="96"/>
      <c r="CN153" s="1"/>
      <c r="CO153" s="1"/>
      <c r="CP153" s="95"/>
      <c r="CQ153" s="96"/>
      <c r="CR153" s="1"/>
      <c r="CS153" s="1"/>
      <c r="CT153" s="95"/>
      <c r="CU153" s="96"/>
      <c r="CV153" s="1"/>
      <c r="CW153" s="1"/>
      <c r="CX153" s="95"/>
      <c r="CY153" s="96"/>
      <c r="CZ153" s="6"/>
    </row>
    <row r="154" spans="1:104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x14ac:dyDescent="0.25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82" t="s">
        <v>62</v>
      </c>
      <c r="D156" s="83"/>
      <c r="E156" s="83"/>
      <c r="F156" s="84"/>
      <c r="G156" s="82" t="s">
        <v>62</v>
      </c>
      <c r="H156" s="83"/>
      <c r="I156" s="83"/>
      <c r="J156" s="84"/>
      <c r="K156" s="82" t="s">
        <v>62</v>
      </c>
      <c r="L156" s="83"/>
      <c r="M156" s="83"/>
      <c r="N156" s="84"/>
      <c r="O156" s="82" t="s">
        <v>62</v>
      </c>
      <c r="P156" s="83"/>
      <c r="Q156" s="83"/>
      <c r="R156" s="84"/>
      <c r="S156" s="82" t="s">
        <v>62</v>
      </c>
      <c r="T156" s="83"/>
      <c r="U156" s="83"/>
      <c r="V156" s="84"/>
      <c r="W156" s="82" t="s">
        <v>62</v>
      </c>
      <c r="X156" s="83"/>
      <c r="Y156" s="83"/>
      <c r="Z156" s="84"/>
      <c r="AA156" s="82" t="s">
        <v>62</v>
      </c>
      <c r="AB156" s="83"/>
      <c r="AC156" s="83"/>
      <c r="AD156" s="84"/>
      <c r="AE156" s="82" t="s">
        <v>62</v>
      </c>
      <c r="AF156" s="83"/>
      <c r="AG156" s="83"/>
      <c r="AH156" s="84"/>
      <c r="AI156" s="82" t="s">
        <v>62</v>
      </c>
      <c r="AJ156" s="83"/>
      <c r="AK156" s="83"/>
      <c r="AL156" s="84"/>
      <c r="AM156" s="82" t="s">
        <v>62</v>
      </c>
      <c r="AN156" s="83"/>
      <c r="AO156" s="83"/>
      <c r="AP156" s="84"/>
      <c r="AQ156" s="82" t="s">
        <v>62</v>
      </c>
      <c r="AR156" s="83"/>
      <c r="AS156" s="83"/>
      <c r="AT156" s="84"/>
      <c r="AU156" s="82" t="s">
        <v>62</v>
      </c>
      <c r="AV156" s="83"/>
      <c r="AW156" s="83"/>
      <c r="AX156" s="84"/>
      <c r="AY156" s="82" t="s">
        <v>62</v>
      </c>
      <c r="AZ156" s="83"/>
      <c r="BA156" s="83"/>
      <c r="BB156" s="84"/>
      <c r="BC156" s="82" t="s">
        <v>62</v>
      </c>
      <c r="BD156" s="83"/>
      <c r="BE156" s="83"/>
      <c r="BF156" s="84"/>
      <c r="BG156" s="82" t="s">
        <v>62</v>
      </c>
      <c r="BH156" s="83"/>
      <c r="BI156" s="83"/>
      <c r="BJ156" s="84"/>
      <c r="BK156" s="82" t="s">
        <v>62</v>
      </c>
      <c r="BL156" s="83"/>
      <c r="BM156" s="83"/>
      <c r="BN156" s="84"/>
      <c r="BO156" s="82" t="s">
        <v>62</v>
      </c>
      <c r="BP156" s="83"/>
      <c r="BQ156" s="83"/>
      <c r="BR156" s="84"/>
      <c r="BS156" s="82" t="s">
        <v>62</v>
      </c>
      <c r="BT156" s="83"/>
      <c r="BU156" s="83"/>
      <c r="BV156" s="84"/>
      <c r="BW156" s="82" t="s">
        <v>62</v>
      </c>
      <c r="BX156" s="83"/>
      <c r="BY156" s="83"/>
      <c r="BZ156" s="84"/>
      <c r="CA156" s="82" t="s">
        <v>62</v>
      </c>
      <c r="CB156" s="83"/>
      <c r="CC156" s="83"/>
      <c r="CD156" s="84"/>
      <c r="CE156" s="82" t="s">
        <v>62</v>
      </c>
      <c r="CF156" s="83"/>
      <c r="CG156" s="83"/>
      <c r="CH156" s="84"/>
      <c r="CI156" s="82" t="s">
        <v>62</v>
      </c>
      <c r="CJ156" s="83"/>
      <c r="CK156" s="83"/>
      <c r="CL156" s="84"/>
      <c r="CM156" s="82" t="s">
        <v>62</v>
      </c>
      <c r="CN156" s="83"/>
      <c r="CO156" s="83"/>
      <c r="CP156" s="84"/>
      <c r="CQ156" s="82" t="s">
        <v>62</v>
      </c>
      <c r="CR156" s="83"/>
      <c r="CS156" s="83"/>
      <c r="CT156" s="84"/>
      <c r="CU156" s="82" t="s">
        <v>62</v>
      </c>
      <c r="CV156" s="83"/>
      <c r="CW156" s="83"/>
      <c r="CX156" s="84"/>
      <c r="CY156" s="1"/>
      <c r="CZ156" s="6"/>
    </row>
    <row r="157" spans="1:104" x14ac:dyDescent="0.25">
      <c r="A157" s="3"/>
      <c r="B157" s="1"/>
      <c r="C157" s="85"/>
      <c r="D157" s="86"/>
      <c r="E157" s="86"/>
      <c r="F157" s="87"/>
      <c r="G157" s="85"/>
      <c r="H157" s="86"/>
      <c r="I157" s="86"/>
      <c r="J157" s="87"/>
      <c r="K157" s="85"/>
      <c r="L157" s="86"/>
      <c r="M157" s="86"/>
      <c r="N157" s="87"/>
      <c r="O157" s="85"/>
      <c r="P157" s="86"/>
      <c r="Q157" s="86"/>
      <c r="R157" s="87"/>
      <c r="S157" s="85"/>
      <c r="T157" s="86"/>
      <c r="U157" s="86"/>
      <c r="V157" s="87"/>
      <c r="W157" s="85"/>
      <c r="X157" s="86"/>
      <c r="Y157" s="86"/>
      <c r="Z157" s="87"/>
      <c r="AA157" s="85"/>
      <c r="AB157" s="86"/>
      <c r="AC157" s="86"/>
      <c r="AD157" s="87"/>
      <c r="AE157" s="85"/>
      <c r="AF157" s="86"/>
      <c r="AG157" s="86"/>
      <c r="AH157" s="87"/>
      <c r="AI157" s="85"/>
      <c r="AJ157" s="86"/>
      <c r="AK157" s="86"/>
      <c r="AL157" s="87"/>
      <c r="AM157" s="85"/>
      <c r="AN157" s="86"/>
      <c r="AO157" s="86"/>
      <c r="AP157" s="87"/>
      <c r="AQ157" s="85"/>
      <c r="AR157" s="86"/>
      <c r="AS157" s="86"/>
      <c r="AT157" s="87"/>
      <c r="AU157" s="85"/>
      <c r="AV157" s="86"/>
      <c r="AW157" s="86"/>
      <c r="AX157" s="87"/>
      <c r="AY157" s="85"/>
      <c r="AZ157" s="86"/>
      <c r="BA157" s="86"/>
      <c r="BB157" s="87"/>
      <c r="BC157" s="85"/>
      <c r="BD157" s="86"/>
      <c r="BE157" s="86"/>
      <c r="BF157" s="87"/>
      <c r="BG157" s="85"/>
      <c r="BH157" s="86"/>
      <c r="BI157" s="86"/>
      <c r="BJ157" s="87"/>
      <c r="BK157" s="85"/>
      <c r="BL157" s="86"/>
      <c r="BM157" s="86"/>
      <c r="BN157" s="87"/>
      <c r="BO157" s="85"/>
      <c r="BP157" s="86"/>
      <c r="BQ157" s="86"/>
      <c r="BR157" s="87"/>
      <c r="BS157" s="85"/>
      <c r="BT157" s="86"/>
      <c r="BU157" s="86"/>
      <c r="BV157" s="87"/>
      <c r="BW157" s="85"/>
      <c r="BX157" s="86"/>
      <c r="BY157" s="86"/>
      <c r="BZ157" s="87"/>
      <c r="CA157" s="85"/>
      <c r="CB157" s="86"/>
      <c r="CC157" s="86"/>
      <c r="CD157" s="87"/>
      <c r="CE157" s="85"/>
      <c r="CF157" s="86"/>
      <c r="CG157" s="86"/>
      <c r="CH157" s="87"/>
      <c r="CI157" s="85"/>
      <c r="CJ157" s="86"/>
      <c r="CK157" s="86"/>
      <c r="CL157" s="87"/>
      <c r="CM157" s="85"/>
      <c r="CN157" s="86"/>
      <c r="CO157" s="86"/>
      <c r="CP157" s="87"/>
      <c r="CQ157" s="85"/>
      <c r="CR157" s="86"/>
      <c r="CS157" s="86"/>
      <c r="CT157" s="87"/>
      <c r="CU157" s="85"/>
      <c r="CV157" s="86"/>
      <c r="CW157" s="86"/>
      <c r="CX157" s="87"/>
      <c r="CY157" s="1"/>
      <c r="CZ157" s="6"/>
    </row>
    <row r="158" spans="1:104" x14ac:dyDescent="0.25">
      <c r="A158" s="3"/>
      <c r="B158" s="1"/>
      <c r="C158" s="88"/>
      <c r="D158" s="89"/>
      <c r="E158" s="89"/>
      <c r="F158" s="90"/>
      <c r="G158" s="88"/>
      <c r="H158" s="89"/>
      <c r="I158" s="89"/>
      <c r="J158" s="90"/>
      <c r="K158" s="88"/>
      <c r="L158" s="89"/>
      <c r="M158" s="89"/>
      <c r="N158" s="90"/>
      <c r="O158" s="88"/>
      <c r="P158" s="89"/>
      <c r="Q158" s="89"/>
      <c r="R158" s="90"/>
      <c r="S158" s="88"/>
      <c r="T158" s="89"/>
      <c r="U158" s="89"/>
      <c r="V158" s="90"/>
      <c r="W158" s="88"/>
      <c r="X158" s="89"/>
      <c r="Y158" s="89"/>
      <c r="Z158" s="90"/>
      <c r="AA158" s="88"/>
      <c r="AB158" s="89"/>
      <c r="AC158" s="89"/>
      <c r="AD158" s="90"/>
      <c r="AE158" s="88"/>
      <c r="AF158" s="89"/>
      <c r="AG158" s="89"/>
      <c r="AH158" s="90"/>
      <c r="AI158" s="88"/>
      <c r="AJ158" s="89"/>
      <c r="AK158" s="89"/>
      <c r="AL158" s="90"/>
      <c r="AM158" s="88"/>
      <c r="AN158" s="89"/>
      <c r="AO158" s="89"/>
      <c r="AP158" s="90"/>
      <c r="AQ158" s="88"/>
      <c r="AR158" s="89"/>
      <c r="AS158" s="89"/>
      <c r="AT158" s="90"/>
      <c r="AU158" s="88"/>
      <c r="AV158" s="89"/>
      <c r="AW158" s="89"/>
      <c r="AX158" s="90"/>
      <c r="AY158" s="88"/>
      <c r="AZ158" s="89"/>
      <c r="BA158" s="89"/>
      <c r="BB158" s="90"/>
      <c r="BC158" s="88"/>
      <c r="BD158" s="89"/>
      <c r="BE158" s="89"/>
      <c r="BF158" s="90"/>
      <c r="BG158" s="88"/>
      <c r="BH158" s="89"/>
      <c r="BI158" s="89"/>
      <c r="BJ158" s="90"/>
      <c r="BK158" s="88"/>
      <c r="BL158" s="89"/>
      <c r="BM158" s="89"/>
      <c r="BN158" s="90"/>
      <c r="BO158" s="88"/>
      <c r="BP158" s="89"/>
      <c r="BQ158" s="89"/>
      <c r="BR158" s="90"/>
      <c r="BS158" s="88"/>
      <c r="BT158" s="89"/>
      <c r="BU158" s="89"/>
      <c r="BV158" s="90"/>
      <c r="BW158" s="88"/>
      <c r="BX158" s="89"/>
      <c r="BY158" s="89"/>
      <c r="BZ158" s="90"/>
      <c r="CA158" s="88"/>
      <c r="CB158" s="89"/>
      <c r="CC158" s="89"/>
      <c r="CD158" s="90"/>
      <c r="CE158" s="88"/>
      <c r="CF158" s="89"/>
      <c r="CG158" s="89"/>
      <c r="CH158" s="90"/>
      <c r="CI158" s="88"/>
      <c r="CJ158" s="89"/>
      <c r="CK158" s="89"/>
      <c r="CL158" s="90"/>
      <c r="CM158" s="88"/>
      <c r="CN158" s="89"/>
      <c r="CO158" s="89"/>
      <c r="CP158" s="90"/>
      <c r="CQ158" s="88"/>
      <c r="CR158" s="89"/>
      <c r="CS158" s="89"/>
      <c r="CT158" s="90"/>
      <c r="CU158" s="88"/>
      <c r="CV158" s="89"/>
      <c r="CW158" s="89"/>
      <c r="CX158" s="90"/>
      <c r="CY158" s="1"/>
      <c r="CZ158" s="6"/>
    </row>
    <row r="159" spans="1:104" x14ac:dyDescent="0.25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6"/>
    </row>
    <row r="160" spans="1:104" x14ac:dyDescent="0.25">
      <c r="A160" s="3"/>
      <c r="B160" s="91" t="s">
        <v>153</v>
      </c>
      <c r="C160" s="92"/>
      <c r="D160" s="1"/>
      <c r="E160" s="1"/>
      <c r="F160" s="91" t="s">
        <v>154</v>
      </c>
      <c r="G160" s="92"/>
      <c r="H160" s="1"/>
      <c r="I160" s="1"/>
      <c r="J160" s="91" t="s">
        <v>155</v>
      </c>
      <c r="K160" s="92"/>
      <c r="L160" s="1"/>
      <c r="M160" s="1"/>
      <c r="N160" s="91" t="s">
        <v>156</v>
      </c>
      <c r="O160" s="92"/>
      <c r="P160" s="1"/>
      <c r="Q160" s="1"/>
      <c r="R160" s="91" t="s">
        <v>157</v>
      </c>
      <c r="S160" s="92"/>
      <c r="T160" s="1"/>
      <c r="U160" s="1"/>
      <c r="V160" s="91" t="s">
        <v>158</v>
      </c>
      <c r="W160" s="92"/>
      <c r="X160" s="1"/>
      <c r="Y160" s="1"/>
      <c r="Z160" s="91" t="s">
        <v>159</v>
      </c>
      <c r="AA160" s="92"/>
      <c r="AB160" s="1"/>
      <c r="AC160" s="1"/>
      <c r="AD160" s="91" t="s">
        <v>160</v>
      </c>
      <c r="AE160" s="92"/>
      <c r="AF160" s="1"/>
      <c r="AG160" s="1"/>
      <c r="AH160" s="91" t="s">
        <v>161</v>
      </c>
      <c r="AI160" s="92"/>
      <c r="AJ160" s="1"/>
      <c r="AK160" s="1"/>
      <c r="AL160" s="91" t="s">
        <v>162</v>
      </c>
      <c r="AM160" s="92"/>
      <c r="AN160" s="1"/>
      <c r="AO160" s="1"/>
      <c r="AP160" s="91" t="s">
        <v>163</v>
      </c>
      <c r="AQ160" s="92"/>
      <c r="AR160" s="1"/>
      <c r="AS160" s="1"/>
      <c r="AT160" s="91" t="s">
        <v>164</v>
      </c>
      <c r="AU160" s="92"/>
      <c r="AV160" s="1"/>
      <c r="AW160" s="1"/>
      <c r="AX160" s="91" t="s">
        <v>165</v>
      </c>
      <c r="AY160" s="92"/>
      <c r="AZ160" s="1"/>
      <c r="BA160" s="1"/>
      <c r="BB160" s="91" t="s">
        <v>166</v>
      </c>
      <c r="BC160" s="92"/>
      <c r="BD160" s="1"/>
      <c r="BE160" s="1"/>
      <c r="BF160" s="91" t="s">
        <v>167</v>
      </c>
      <c r="BG160" s="92"/>
      <c r="BH160" s="1"/>
      <c r="BI160" s="1"/>
      <c r="BJ160" s="91" t="s">
        <v>168</v>
      </c>
      <c r="BK160" s="92"/>
      <c r="BL160" s="1"/>
      <c r="BM160" s="1"/>
      <c r="BN160" s="91" t="s">
        <v>169</v>
      </c>
      <c r="BO160" s="92"/>
      <c r="BP160" s="1"/>
      <c r="BQ160" s="1"/>
      <c r="BR160" s="91" t="s">
        <v>170</v>
      </c>
      <c r="BS160" s="92"/>
      <c r="BT160" s="1"/>
      <c r="BU160" s="1"/>
      <c r="BV160" s="91" t="s">
        <v>171</v>
      </c>
      <c r="BW160" s="92"/>
      <c r="BX160" s="1"/>
      <c r="BY160" s="1"/>
      <c r="BZ160" s="91" t="s">
        <v>172</v>
      </c>
      <c r="CA160" s="92"/>
      <c r="CB160" s="1"/>
      <c r="CC160" s="1"/>
      <c r="CD160" s="91" t="s">
        <v>173</v>
      </c>
      <c r="CE160" s="92"/>
      <c r="CF160" s="1"/>
      <c r="CG160" s="1"/>
      <c r="CH160" s="91" t="s">
        <v>174</v>
      </c>
      <c r="CI160" s="92"/>
      <c r="CJ160" s="1"/>
      <c r="CK160" s="1"/>
      <c r="CL160" s="91" t="s">
        <v>175</v>
      </c>
      <c r="CM160" s="92"/>
      <c r="CN160" s="1"/>
      <c r="CO160" s="1"/>
      <c r="CP160" s="91" t="s">
        <v>176</v>
      </c>
      <c r="CQ160" s="92"/>
      <c r="CR160" s="1"/>
      <c r="CS160" s="1"/>
      <c r="CT160" s="91" t="s">
        <v>177</v>
      </c>
      <c r="CU160" s="92"/>
      <c r="CV160" s="1"/>
      <c r="CW160" s="1"/>
      <c r="CX160" s="91" t="s">
        <v>178</v>
      </c>
      <c r="CY160" s="92"/>
      <c r="CZ160" s="6"/>
    </row>
    <row r="161" spans="1:104" x14ac:dyDescent="0.25">
      <c r="A161" s="3"/>
      <c r="B161" s="93"/>
      <c r="C161" s="94"/>
      <c r="D161" s="1"/>
      <c r="E161" s="1"/>
      <c r="F161" s="93"/>
      <c r="G161" s="94"/>
      <c r="H161" s="1"/>
      <c r="I161" s="1"/>
      <c r="J161" s="93"/>
      <c r="K161" s="94"/>
      <c r="L161" s="1"/>
      <c r="M161" s="1"/>
      <c r="N161" s="93"/>
      <c r="O161" s="94"/>
      <c r="P161" s="1"/>
      <c r="Q161" s="1"/>
      <c r="R161" s="93"/>
      <c r="S161" s="94"/>
      <c r="T161" s="1"/>
      <c r="U161" s="1"/>
      <c r="V161" s="93"/>
      <c r="W161" s="94"/>
      <c r="X161" s="1"/>
      <c r="Y161" s="1"/>
      <c r="Z161" s="93"/>
      <c r="AA161" s="94"/>
      <c r="AB161" s="1"/>
      <c r="AC161" s="1"/>
      <c r="AD161" s="93"/>
      <c r="AE161" s="94"/>
      <c r="AF161" s="1"/>
      <c r="AG161" s="1"/>
      <c r="AH161" s="93"/>
      <c r="AI161" s="94"/>
      <c r="AJ161" s="1"/>
      <c r="AK161" s="1"/>
      <c r="AL161" s="93"/>
      <c r="AM161" s="94"/>
      <c r="AN161" s="1"/>
      <c r="AO161" s="1"/>
      <c r="AP161" s="93"/>
      <c r="AQ161" s="94"/>
      <c r="AR161" s="1"/>
      <c r="AS161" s="1"/>
      <c r="AT161" s="93"/>
      <c r="AU161" s="94"/>
      <c r="AV161" s="1"/>
      <c r="AW161" s="1"/>
      <c r="AX161" s="93"/>
      <c r="AY161" s="94"/>
      <c r="AZ161" s="1"/>
      <c r="BA161" s="1"/>
      <c r="BB161" s="93"/>
      <c r="BC161" s="94"/>
      <c r="BD161" s="1"/>
      <c r="BE161" s="1"/>
      <c r="BF161" s="93"/>
      <c r="BG161" s="94"/>
      <c r="BH161" s="1"/>
      <c r="BI161" s="1"/>
      <c r="BJ161" s="93"/>
      <c r="BK161" s="94"/>
      <c r="BL161" s="1"/>
      <c r="BM161" s="1"/>
      <c r="BN161" s="93"/>
      <c r="BO161" s="94"/>
      <c r="BP161" s="1"/>
      <c r="BQ161" s="1"/>
      <c r="BR161" s="93"/>
      <c r="BS161" s="94"/>
      <c r="BT161" s="1"/>
      <c r="BU161" s="1"/>
      <c r="BV161" s="93"/>
      <c r="BW161" s="94"/>
      <c r="BX161" s="1"/>
      <c r="BY161" s="1"/>
      <c r="BZ161" s="93"/>
      <c r="CA161" s="94"/>
      <c r="CB161" s="1"/>
      <c r="CC161" s="1"/>
      <c r="CD161" s="93"/>
      <c r="CE161" s="94"/>
      <c r="CF161" s="1"/>
      <c r="CG161" s="1"/>
      <c r="CH161" s="93"/>
      <c r="CI161" s="94"/>
      <c r="CJ161" s="1"/>
      <c r="CK161" s="1"/>
      <c r="CL161" s="93"/>
      <c r="CM161" s="94"/>
      <c r="CN161" s="1"/>
      <c r="CO161" s="1"/>
      <c r="CP161" s="93"/>
      <c r="CQ161" s="94"/>
      <c r="CR161" s="1"/>
      <c r="CS161" s="1"/>
      <c r="CT161" s="93"/>
      <c r="CU161" s="94"/>
      <c r="CV161" s="1"/>
      <c r="CW161" s="1"/>
      <c r="CX161" s="93"/>
      <c r="CY161" s="94"/>
      <c r="CZ161" s="6"/>
    </row>
    <row r="162" spans="1:104" x14ac:dyDescent="0.25">
      <c r="A162" s="3"/>
      <c r="B162" s="93"/>
      <c r="C162" s="94"/>
      <c r="D162" s="1"/>
      <c r="E162" s="1"/>
      <c r="F162" s="93"/>
      <c r="G162" s="94"/>
      <c r="H162" s="1"/>
      <c r="I162" s="1"/>
      <c r="J162" s="93"/>
      <c r="K162" s="94"/>
      <c r="L162" s="1"/>
      <c r="M162" s="1"/>
      <c r="N162" s="93"/>
      <c r="O162" s="94"/>
      <c r="P162" s="1"/>
      <c r="Q162" s="1"/>
      <c r="R162" s="93"/>
      <c r="S162" s="94"/>
      <c r="T162" s="1"/>
      <c r="U162" s="1"/>
      <c r="V162" s="93"/>
      <c r="W162" s="94"/>
      <c r="X162" s="1"/>
      <c r="Y162" s="1"/>
      <c r="Z162" s="93"/>
      <c r="AA162" s="94"/>
      <c r="AB162" s="1"/>
      <c r="AC162" s="1"/>
      <c r="AD162" s="93"/>
      <c r="AE162" s="94"/>
      <c r="AF162" s="1"/>
      <c r="AG162" s="1"/>
      <c r="AH162" s="93"/>
      <c r="AI162" s="94"/>
      <c r="AJ162" s="1"/>
      <c r="AK162" s="1"/>
      <c r="AL162" s="93"/>
      <c r="AM162" s="94"/>
      <c r="AN162" s="1"/>
      <c r="AO162" s="1"/>
      <c r="AP162" s="93"/>
      <c r="AQ162" s="94"/>
      <c r="AR162" s="1"/>
      <c r="AS162" s="1"/>
      <c r="AT162" s="93"/>
      <c r="AU162" s="94"/>
      <c r="AV162" s="1"/>
      <c r="AW162" s="1"/>
      <c r="AX162" s="93"/>
      <c r="AY162" s="94"/>
      <c r="AZ162" s="1"/>
      <c r="BA162" s="1"/>
      <c r="BB162" s="93"/>
      <c r="BC162" s="94"/>
      <c r="BD162" s="1"/>
      <c r="BE162" s="1"/>
      <c r="BF162" s="93"/>
      <c r="BG162" s="94"/>
      <c r="BH162" s="1"/>
      <c r="BI162" s="1"/>
      <c r="BJ162" s="93"/>
      <c r="BK162" s="94"/>
      <c r="BL162" s="1"/>
      <c r="BM162" s="1"/>
      <c r="BN162" s="93"/>
      <c r="BO162" s="94"/>
      <c r="BP162" s="1"/>
      <c r="BQ162" s="1"/>
      <c r="BR162" s="93"/>
      <c r="BS162" s="94"/>
      <c r="BT162" s="1"/>
      <c r="BU162" s="1"/>
      <c r="BV162" s="93"/>
      <c r="BW162" s="94"/>
      <c r="BX162" s="1"/>
      <c r="BY162" s="1"/>
      <c r="BZ162" s="93"/>
      <c r="CA162" s="94"/>
      <c r="CB162" s="1"/>
      <c r="CC162" s="1"/>
      <c r="CD162" s="93"/>
      <c r="CE162" s="94"/>
      <c r="CF162" s="1"/>
      <c r="CG162" s="1"/>
      <c r="CH162" s="93"/>
      <c r="CI162" s="94"/>
      <c r="CJ162" s="1"/>
      <c r="CK162" s="1"/>
      <c r="CL162" s="93"/>
      <c r="CM162" s="94"/>
      <c r="CN162" s="1"/>
      <c r="CO162" s="1"/>
      <c r="CP162" s="93"/>
      <c r="CQ162" s="94"/>
      <c r="CR162" s="1"/>
      <c r="CS162" s="1"/>
      <c r="CT162" s="93"/>
      <c r="CU162" s="94"/>
      <c r="CV162" s="1"/>
      <c r="CW162" s="1"/>
      <c r="CX162" s="93"/>
      <c r="CY162" s="94"/>
      <c r="CZ162" s="6"/>
    </row>
    <row r="163" spans="1:104" x14ac:dyDescent="0.25">
      <c r="A163" s="3"/>
      <c r="B163" s="95"/>
      <c r="C163" s="96"/>
      <c r="D163" s="1"/>
      <c r="E163" s="1"/>
      <c r="F163" s="95"/>
      <c r="G163" s="96"/>
      <c r="H163" s="1"/>
      <c r="I163" s="1"/>
      <c r="J163" s="95"/>
      <c r="K163" s="96"/>
      <c r="L163" s="1"/>
      <c r="M163" s="1"/>
      <c r="N163" s="95"/>
      <c r="O163" s="96"/>
      <c r="P163" s="1"/>
      <c r="Q163" s="1"/>
      <c r="R163" s="95"/>
      <c r="S163" s="96"/>
      <c r="T163" s="1"/>
      <c r="U163" s="1"/>
      <c r="V163" s="95"/>
      <c r="W163" s="96"/>
      <c r="X163" s="1"/>
      <c r="Y163" s="1"/>
      <c r="Z163" s="95"/>
      <c r="AA163" s="96"/>
      <c r="AB163" s="1"/>
      <c r="AC163" s="1"/>
      <c r="AD163" s="95"/>
      <c r="AE163" s="96"/>
      <c r="AF163" s="1"/>
      <c r="AG163" s="1"/>
      <c r="AH163" s="95"/>
      <c r="AI163" s="96"/>
      <c r="AJ163" s="1"/>
      <c r="AK163" s="1"/>
      <c r="AL163" s="95"/>
      <c r="AM163" s="96"/>
      <c r="AN163" s="1"/>
      <c r="AO163" s="1"/>
      <c r="AP163" s="95"/>
      <c r="AQ163" s="96"/>
      <c r="AR163" s="1"/>
      <c r="AS163" s="1"/>
      <c r="AT163" s="95"/>
      <c r="AU163" s="96"/>
      <c r="AV163" s="1"/>
      <c r="AW163" s="1"/>
      <c r="AX163" s="95"/>
      <c r="AY163" s="96"/>
      <c r="AZ163" s="1"/>
      <c r="BA163" s="1"/>
      <c r="BB163" s="95"/>
      <c r="BC163" s="96"/>
      <c r="BD163" s="1"/>
      <c r="BE163" s="1"/>
      <c r="BF163" s="95"/>
      <c r="BG163" s="96"/>
      <c r="BH163" s="1"/>
      <c r="BI163" s="1"/>
      <c r="BJ163" s="95"/>
      <c r="BK163" s="96"/>
      <c r="BL163" s="1"/>
      <c r="BM163" s="1"/>
      <c r="BN163" s="95"/>
      <c r="BO163" s="96"/>
      <c r="BP163" s="1"/>
      <c r="BQ163" s="1"/>
      <c r="BR163" s="95"/>
      <c r="BS163" s="96"/>
      <c r="BT163" s="1"/>
      <c r="BU163" s="1"/>
      <c r="BV163" s="95"/>
      <c r="BW163" s="96"/>
      <c r="BX163" s="1"/>
      <c r="BY163" s="1"/>
      <c r="BZ163" s="95"/>
      <c r="CA163" s="96"/>
      <c r="CB163" s="1"/>
      <c r="CC163" s="1"/>
      <c r="CD163" s="95"/>
      <c r="CE163" s="96"/>
      <c r="CF163" s="1"/>
      <c r="CG163" s="1"/>
      <c r="CH163" s="95"/>
      <c r="CI163" s="96"/>
      <c r="CJ163" s="1"/>
      <c r="CK163" s="1"/>
      <c r="CL163" s="95"/>
      <c r="CM163" s="96"/>
      <c r="CN163" s="1"/>
      <c r="CO163" s="1"/>
      <c r="CP163" s="95"/>
      <c r="CQ163" s="96"/>
      <c r="CR163" s="1"/>
      <c r="CS163" s="1"/>
      <c r="CT163" s="95"/>
      <c r="CU163" s="96"/>
      <c r="CV163" s="1"/>
      <c r="CW163" s="1"/>
      <c r="CX163" s="95"/>
      <c r="CY163" s="96"/>
      <c r="CZ163" s="6"/>
    </row>
    <row r="164" spans="1:104" x14ac:dyDescent="0.25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6"/>
    </row>
    <row r="165" spans="1:104" x14ac:dyDescent="0.25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6"/>
    </row>
    <row r="166" spans="1:104" x14ac:dyDescent="0.25">
      <c r="A166" s="3"/>
      <c r="B166" s="1"/>
      <c r="C166" s="82" t="s">
        <v>62</v>
      </c>
      <c r="D166" s="83"/>
      <c r="E166" s="83"/>
      <c r="F166" s="84"/>
      <c r="G166" s="82" t="s">
        <v>62</v>
      </c>
      <c r="H166" s="83"/>
      <c r="I166" s="83"/>
      <c r="J166" s="84"/>
      <c r="K166" s="82" t="s">
        <v>62</v>
      </c>
      <c r="L166" s="83"/>
      <c r="M166" s="83"/>
      <c r="N166" s="84"/>
      <c r="O166" s="82" t="s">
        <v>62</v>
      </c>
      <c r="P166" s="83"/>
      <c r="Q166" s="83"/>
      <c r="R166" s="84"/>
      <c r="S166" s="82" t="s">
        <v>62</v>
      </c>
      <c r="T166" s="83"/>
      <c r="U166" s="83"/>
      <c r="V166" s="84"/>
      <c r="W166" s="82" t="s">
        <v>62</v>
      </c>
      <c r="X166" s="83"/>
      <c r="Y166" s="83"/>
      <c r="Z166" s="84"/>
      <c r="AA166" s="82" t="s">
        <v>62</v>
      </c>
      <c r="AB166" s="83"/>
      <c r="AC166" s="83"/>
      <c r="AD166" s="84"/>
      <c r="AE166" s="82" t="s">
        <v>62</v>
      </c>
      <c r="AF166" s="83"/>
      <c r="AG166" s="83"/>
      <c r="AH166" s="84"/>
      <c r="AI166" s="82" t="s">
        <v>62</v>
      </c>
      <c r="AJ166" s="83"/>
      <c r="AK166" s="83"/>
      <c r="AL166" s="84"/>
      <c r="AM166" s="82" t="s">
        <v>62</v>
      </c>
      <c r="AN166" s="83"/>
      <c r="AO166" s="83"/>
      <c r="AP166" s="84"/>
      <c r="AQ166" s="82" t="s">
        <v>62</v>
      </c>
      <c r="AR166" s="83"/>
      <c r="AS166" s="83"/>
      <c r="AT166" s="84"/>
      <c r="AU166" s="82" t="s">
        <v>62</v>
      </c>
      <c r="AV166" s="83"/>
      <c r="AW166" s="83"/>
      <c r="AX166" s="84"/>
      <c r="AY166" s="82" t="s">
        <v>62</v>
      </c>
      <c r="AZ166" s="83"/>
      <c r="BA166" s="83"/>
      <c r="BB166" s="84"/>
      <c r="BC166" s="82" t="s">
        <v>62</v>
      </c>
      <c r="BD166" s="83"/>
      <c r="BE166" s="83"/>
      <c r="BF166" s="84"/>
      <c r="BG166" s="82" t="s">
        <v>62</v>
      </c>
      <c r="BH166" s="83"/>
      <c r="BI166" s="83"/>
      <c r="BJ166" s="84"/>
      <c r="BK166" s="82" t="s">
        <v>62</v>
      </c>
      <c r="BL166" s="83"/>
      <c r="BM166" s="83"/>
      <c r="BN166" s="84"/>
      <c r="BO166" s="82" t="s">
        <v>62</v>
      </c>
      <c r="BP166" s="83"/>
      <c r="BQ166" s="83"/>
      <c r="BR166" s="84"/>
      <c r="BS166" s="82" t="s">
        <v>62</v>
      </c>
      <c r="BT166" s="83"/>
      <c r="BU166" s="83"/>
      <c r="BV166" s="84"/>
      <c r="BW166" s="82" t="s">
        <v>62</v>
      </c>
      <c r="BX166" s="83"/>
      <c r="BY166" s="83"/>
      <c r="BZ166" s="84"/>
      <c r="CA166" s="82" t="s">
        <v>62</v>
      </c>
      <c r="CB166" s="83"/>
      <c r="CC166" s="83"/>
      <c r="CD166" s="84"/>
      <c r="CE166" s="82" t="s">
        <v>62</v>
      </c>
      <c r="CF166" s="83"/>
      <c r="CG166" s="83"/>
      <c r="CH166" s="84"/>
      <c r="CI166" s="82" t="s">
        <v>62</v>
      </c>
      <c r="CJ166" s="83"/>
      <c r="CK166" s="83"/>
      <c r="CL166" s="84"/>
      <c r="CM166" s="82" t="s">
        <v>62</v>
      </c>
      <c r="CN166" s="83"/>
      <c r="CO166" s="83"/>
      <c r="CP166" s="84"/>
      <c r="CQ166" s="82" t="s">
        <v>62</v>
      </c>
      <c r="CR166" s="83"/>
      <c r="CS166" s="83"/>
      <c r="CT166" s="84"/>
      <c r="CU166" s="82" t="s">
        <v>62</v>
      </c>
      <c r="CV166" s="83"/>
      <c r="CW166" s="83"/>
      <c r="CX166" s="84"/>
      <c r="CY166" s="1"/>
      <c r="CZ166" s="6"/>
    </row>
    <row r="167" spans="1:104" x14ac:dyDescent="0.25">
      <c r="A167" s="3"/>
      <c r="B167" s="1"/>
      <c r="C167" s="85"/>
      <c r="D167" s="86"/>
      <c r="E167" s="86"/>
      <c r="F167" s="87"/>
      <c r="G167" s="85"/>
      <c r="H167" s="86"/>
      <c r="I167" s="86"/>
      <c r="J167" s="87"/>
      <c r="K167" s="85"/>
      <c r="L167" s="86"/>
      <c r="M167" s="86"/>
      <c r="N167" s="87"/>
      <c r="O167" s="85"/>
      <c r="P167" s="86"/>
      <c r="Q167" s="86"/>
      <c r="R167" s="87"/>
      <c r="S167" s="85"/>
      <c r="T167" s="86"/>
      <c r="U167" s="86"/>
      <c r="V167" s="87"/>
      <c r="W167" s="85"/>
      <c r="X167" s="86"/>
      <c r="Y167" s="86"/>
      <c r="Z167" s="87"/>
      <c r="AA167" s="85"/>
      <c r="AB167" s="86"/>
      <c r="AC167" s="86"/>
      <c r="AD167" s="87"/>
      <c r="AE167" s="85"/>
      <c r="AF167" s="86"/>
      <c r="AG167" s="86"/>
      <c r="AH167" s="87"/>
      <c r="AI167" s="85"/>
      <c r="AJ167" s="86"/>
      <c r="AK167" s="86"/>
      <c r="AL167" s="87"/>
      <c r="AM167" s="85"/>
      <c r="AN167" s="86"/>
      <c r="AO167" s="86"/>
      <c r="AP167" s="87"/>
      <c r="AQ167" s="85"/>
      <c r="AR167" s="86"/>
      <c r="AS167" s="86"/>
      <c r="AT167" s="87"/>
      <c r="AU167" s="85"/>
      <c r="AV167" s="86"/>
      <c r="AW167" s="86"/>
      <c r="AX167" s="87"/>
      <c r="AY167" s="85"/>
      <c r="AZ167" s="86"/>
      <c r="BA167" s="86"/>
      <c r="BB167" s="87"/>
      <c r="BC167" s="85"/>
      <c r="BD167" s="86"/>
      <c r="BE167" s="86"/>
      <c r="BF167" s="87"/>
      <c r="BG167" s="85"/>
      <c r="BH167" s="86"/>
      <c r="BI167" s="86"/>
      <c r="BJ167" s="87"/>
      <c r="BK167" s="85"/>
      <c r="BL167" s="86"/>
      <c r="BM167" s="86"/>
      <c r="BN167" s="87"/>
      <c r="BO167" s="85"/>
      <c r="BP167" s="86"/>
      <c r="BQ167" s="86"/>
      <c r="BR167" s="87"/>
      <c r="BS167" s="85"/>
      <c r="BT167" s="86"/>
      <c r="BU167" s="86"/>
      <c r="BV167" s="87"/>
      <c r="BW167" s="85"/>
      <c r="BX167" s="86"/>
      <c r="BY167" s="86"/>
      <c r="BZ167" s="87"/>
      <c r="CA167" s="85"/>
      <c r="CB167" s="86"/>
      <c r="CC167" s="86"/>
      <c r="CD167" s="87"/>
      <c r="CE167" s="85"/>
      <c r="CF167" s="86"/>
      <c r="CG167" s="86"/>
      <c r="CH167" s="87"/>
      <c r="CI167" s="85"/>
      <c r="CJ167" s="86"/>
      <c r="CK167" s="86"/>
      <c r="CL167" s="87"/>
      <c r="CM167" s="85"/>
      <c r="CN167" s="86"/>
      <c r="CO167" s="86"/>
      <c r="CP167" s="87"/>
      <c r="CQ167" s="85"/>
      <c r="CR167" s="86"/>
      <c r="CS167" s="86"/>
      <c r="CT167" s="87"/>
      <c r="CU167" s="85"/>
      <c r="CV167" s="86"/>
      <c r="CW167" s="86"/>
      <c r="CX167" s="87"/>
      <c r="CY167" s="1"/>
      <c r="CZ167" s="6"/>
    </row>
    <row r="168" spans="1:104" x14ac:dyDescent="0.25">
      <c r="A168" s="3"/>
      <c r="B168" s="1"/>
      <c r="C168" s="88"/>
      <c r="D168" s="89"/>
      <c r="E168" s="89"/>
      <c r="F168" s="90"/>
      <c r="G168" s="88"/>
      <c r="H168" s="89"/>
      <c r="I168" s="89"/>
      <c r="J168" s="90"/>
      <c r="K168" s="88"/>
      <c r="L168" s="89"/>
      <c r="M168" s="89"/>
      <c r="N168" s="90"/>
      <c r="O168" s="88"/>
      <c r="P168" s="89"/>
      <c r="Q168" s="89"/>
      <c r="R168" s="90"/>
      <c r="S168" s="88"/>
      <c r="T168" s="89"/>
      <c r="U168" s="89"/>
      <c r="V168" s="90"/>
      <c r="W168" s="88"/>
      <c r="X168" s="89"/>
      <c r="Y168" s="89"/>
      <c r="Z168" s="90"/>
      <c r="AA168" s="88"/>
      <c r="AB168" s="89"/>
      <c r="AC168" s="89"/>
      <c r="AD168" s="90"/>
      <c r="AE168" s="88"/>
      <c r="AF168" s="89"/>
      <c r="AG168" s="89"/>
      <c r="AH168" s="90"/>
      <c r="AI168" s="88"/>
      <c r="AJ168" s="89"/>
      <c r="AK168" s="89"/>
      <c r="AL168" s="90"/>
      <c r="AM168" s="88"/>
      <c r="AN168" s="89"/>
      <c r="AO168" s="89"/>
      <c r="AP168" s="90"/>
      <c r="AQ168" s="88"/>
      <c r="AR168" s="89"/>
      <c r="AS168" s="89"/>
      <c r="AT168" s="90"/>
      <c r="AU168" s="88"/>
      <c r="AV168" s="89"/>
      <c r="AW168" s="89"/>
      <c r="AX168" s="90"/>
      <c r="AY168" s="88"/>
      <c r="AZ168" s="89"/>
      <c r="BA168" s="89"/>
      <c r="BB168" s="90"/>
      <c r="BC168" s="88"/>
      <c r="BD168" s="89"/>
      <c r="BE168" s="89"/>
      <c r="BF168" s="90"/>
      <c r="BG168" s="88"/>
      <c r="BH168" s="89"/>
      <c r="BI168" s="89"/>
      <c r="BJ168" s="90"/>
      <c r="BK168" s="88"/>
      <c r="BL168" s="89"/>
      <c r="BM168" s="89"/>
      <c r="BN168" s="90"/>
      <c r="BO168" s="88"/>
      <c r="BP168" s="89"/>
      <c r="BQ168" s="89"/>
      <c r="BR168" s="90"/>
      <c r="BS168" s="88"/>
      <c r="BT168" s="89"/>
      <c r="BU168" s="89"/>
      <c r="BV168" s="90"/>
      <c r="BW168" s="88"/>
      <c r="BX168" s="89"/>
      <c r="BY168" s="89"/>
      <c r="BZ168" s="90"/>
      <c r="CA168" s="88"/>
      <c r="CB168" s="89"/>
      <c r="CC168" s="89"/>
      <c r="CD168" s="90"/>
      <c r="CE168" s="88"/>
      <c r="CF168" s="89"/>
      <c r="CG168" s="89"/>
      <c r="CH168" s="90"/>
      <c r="CI168" s="88"/>
      <c r="CJ168" s="89"/>
      <c r="CK168" s="89"/>
      <c r="CL168" s="90"/>
      <c r="CM168" s="88"/>
      <c r="CN168" s="89"/>
      <c r="CO168" s="89"/>
      <c r="CP168" s="90"/>
      <c r="CQ168" s="88"/>
      <c r="CR168" s="89"/>
      <c r="CS168" s="89"/>
      <c r="CT168" s="90"/>
      <c r="CU168" s="88"/>
      <c r="CV168" s="89"/>
      <c r="CW168" s="89"/>
      <c r="CX168" s="90"/>
      <c r="CY168" s="1"/>
      <c r="CZ168" s="6"/>
    </row>
    <row r="169" spans="1:104" x14ac:dyDescent="0.25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6"/>
    </row>
    <row r="170" spans="1:104" x14ac:dyDescent="0.25">
      <c r="A170" s="3"/>
      <c r="B170" s="91" t="s">
        <v>178</v>
      </c>
      <c r="C170" s="92"/>
      <c r="D170" s="1"/>
      <c r="E170" s="1"/>
      <c r="F170" s="91" t="s">
        <v>179</v>
      </c>
      <c r="G170" s="92"/>
      <c r="H170" s="1"/>
      <c r="I170" s="1"/>
      <c r="J170" s="91" t="s">
        <v>180</v>
      </c>
      <c r="K170" s="92"/>
      <c r="L170" s="1"/>
      <c r="M170" s="1"/>
      <c r="N170" s="91" t="s">
        <v>181</v>
      </c>
      <c r="O170" s="92"/>
      <c r="P170" s="1"/>
      <c r="Q170" s="1"/>
      <c r="R170" s="91" t="s">
        <v>182</v>
      </c>
      <c r="S170" s="92"/>
      <c r="T170" s="1"/>
      <c r="U170" s="1"/>
      <c r="V170" s="91" t="s">
        <v>183</v>
      </c>
      <c r="W170" s="92"/>
      <c r="X170" s="1"/>
      <c r="Y170" s="1"/>
      <c r="Z170" s="91" t="s">
        <v>184</v>
      </c>
      <c r="AA170" s="92"/>
      <c r="AB170" s="1"/>
      <c r="AC170" s="1"/>
      <c r="AD170" s="91" t="s">
        <v>185</v>
      </c>
      <c r="AE170" s="92"/>
      <c r="AF170" s="1"/>
      <c r="AG170" s="1"/>
      <c r="AH170" s="91" t="s">
        <v>186</v>
      </c>
      <c r="AI170" s="92"/>
      <c r="AJ170" s="1"/>
      <c r="AK170" s="1"/>
      <c r="AL170" s="91" t="s">
        <v>187</v>
      </c>
      <c r="AM170" s="92"/>
      <c r="AN170" s="1"/>
      <c r="AO170" s="1"/>
      <c r="AP170" s="91" t="s">
        <v>188</v>
      </c>
      <c r="AQ170" s="92"/>
      <c r="AR170" s="1"/>
      <c r="AS170" s="1"/>
      <c r="AT170" s="91" t="s">
        <v>189</v>
      </c>
      <c r="AU170" s="92"/>
      <c r="AV170" s="1"/>
      <c r="AW170" s="1"/>
      <c r="AX170" s="91" t="s">
        <v>190</v>
      </c>
      <c r="AY170" s="92"/>
      <c r="AZ170" s="1"/>
      <c r="BA170" s="1"/>
      <c r="BB170" s="91" t="s">
        <v>191</v>
      </c>
      <c r="BC170" s="92"/>
      <c r="BD170" s="1"/>
      <c r="BE170" s="1"/>
      <c r="BF170" s="91" t="s">
        <v>192</v>
      </c>
      <c r="BG170" s="92"/>
      <c r="BH170" s="1"/>
      <c r="BI170" s="1"/>
      <c r="BJ170" s="91" t="s">
        <v>193</v>
      </c>
      <c r="BK170" s="92"/>
      <c r="BL170" s="1"/>
      <c r="BM170" s="1"/>
      <c r="BN170" s="91" t="s">
        <v>194</v>
      </c>
      <c r="BO170" s="92"/>
      <c r="BP170" s="1"/>
      <c r="BQ170" s="1"/>
      <c r="BR170" s="91" t="s">
        <v>195</v>
      </c>
      <c r="BS170" s="92"/>
      <c r="BT170" s="1"/>
      <c r="BU170" s="1"/>
      <c r="BV170" s="91" t="s">
        <v>196</v>
      </c>
      <c r="BW170" s="92"/>
      <c r="BX170" s="1"/>
      <c r="BY170" s="1"/>
      <c r="BZ170" s="91" t="s">
        <v>197</v>
      </c>
      <c r="CA170" s="92"/>
      <c r="CB170" s="1"/>
      <c r="CC170" s="1"/>
      <c r="CD170" s="91" t="s">
        <v>198</v>
      </c>
      <c r="CE170" s="92"/>
      <c r="CF170" s="1"/>
      <c r="CG170" s="1"/>
      <c r="CH170" s="91" t="s">
        <v>199</v>
      </c>
      <c r="CI170" s="92"/>
      <c r="CJ170" s="1"/>
      <c r="CK170" s="1"/>
      <c r="CL170" s="91" t="s">
        <v>200</v>
      </c>
      <c r="CM170" s="92"/>
      <c r="CN170" s="1"/>
      <c r="CO170" s="1"/>
      <c r="CP170" s="91" t="s">
        <v>201</v>
      </c>
      <c r="CQ170" s="92"/>
      <c r="CR170" s="1"/>
      <c r="CS170" s="1"/>
      <c r="CT170" s="91" t="s">
        <v>202</v>
      </c>
      <c r="CU170" s="92"/>
      <c r="CV170" s="1"/>
      <c r="CW170" s="1"/>
      <c r="CX170" s="91" t="s">
        <v>203</v>
      </c>
      <c r="CY170" s="92"/>
      <c r="CZ170" s="6"/>
    </row>
    <row r="171" spans="1:104" x14ac:dyDescent="0.25">
      <c r="A171" s="3"/>
      <c r="B171" s="93"/>
      <c r="C171" s="94"/>
      <c r="D171" s="1"/>
      <c r="E171" s="1"/>
      <c r="F171" s="93"/>
      <c r="G171" s="94"/>
      <c r="H171" s="1"/>
      <c r="I171" s="1"/>
      <c r="J171" s="93"/>
      <c r="K171" s="94"/>
      <c r="L171" s="1"/>
      <c r="M171" s="1"/>
      <c r="N171" s="93"/>
      <c r="O171" s="94"/>
      <c r="P171" s="1"/>
      <c r="Q171" s="1"/>
      <c r="R171" s="93"/>
      <c r="S171" s="94"/>
      <c r="T171" s="1"/>
      <c r="U171" s="1"/>
      <c r="V171" s="93"/>
      <c r="W171" s="94"/>
      <c r="X171" s="1"/>
      <c r="Y171" s="1"/>
      <c r="Z171" s="93"/>
      <c r="AA171" s="94"/>
      <c r="AB171" s="1"/>
      <c r="AC171" s="1"/>
      <c r="AD171" s="93"/>
      <c r="AE171" s="94"/>
      <c r="AF171" s="1"/>
      <c r="AG171" s="1"/>
      <c r="AH171" s="93"/>
      <c r="AI171" s="94"/>
      <c r="AJ171" s="1"/>
      <c r="AK171" s="1"/>
      <c r="AL171" s="93"/>
      <c r="AM171" s="94"/>
      <c r="AN171" s="1"/>
      <c r="AO171" s="1"/>
      <c r="AP171" s="93"/>
      <c r="AQ171" s="94"/>
      <c r="AR171" s="1"/>
      <c r="AS171" s="1"/>
      <c r="AT171" s="93"/>
      <c r="AU171" s="94"/>
      <c r="AV171" s="1"/>
      <c r="AW171" s="1"/>
      <c r="AX171" s="93"/>
      <c r="AY171" s="94"/>
      <c r="AZ171" s="1"/>
      <c r="BA171" s="1"/>
      <c r="BB171" s="93"/>
      <c r="BC171" s="94"/>
      <c r="BD171" s="1"/>
      <c r="BE171" s="1"/>
      <c r="BF171" s="93"/>
      <c r="BG171" s="94"/>
      <c r="BH171" s="1"/>
      <c r="BI171" s="1"/>
      <c r="BJ171" s="93"/>
      <c r="BK171" s="94"/>
      <c r="BL171" s="1"/>
      <c r="BM171" s="1"/>
      <c r="BN171" s="93"/>
      <c r="BO171" s="94"/>
      <c r="BP171" s="1"/>
      <c r="BQ171" s="1"/>
      <c r="BR171" s="93"/>
      <c r="BS171" s="94"/>
      <c r="BT171" s="1"/>
      <c r="BU171" s="1"/>
      <c r="BV171" s="93"/>
      <c r="BW171" s="94"/>
      <c r="BX171" s="1"/>
      <c r="BY171" s="1"/>
      <c r="BZ171" s="93"/>
      <c r="CA171" s="94"/>
      <c r="CB171" s="1"/>
      <c r="CC171" s="1"/>
      <c r="CD171" s="93"/>
      <c r="CE171" s="94"/>
      <c r="CF171" s="1"/>
      <c r="CG171" s="1"/>
      <c r="CH171" s="93"/>
      <c r="CI171" s="94"/>
      <c r="CJ171" s="1"/>
      <c r="CK171" s="1"/>
      <c r="CL171" s="93"/>
      <c r="CM171" s="94"/>
      <c r="CN171" s="1"/>
      <c r="CO171" s="1"/>
      <c r="CP171" s="93"/>
      <c r="CQ171" s="94"/>
      <c r="CR171" s="1"/>
      <c r="CS171" s="1"/>
      <c r="CT171" s="93"/>
      <c r="CU171" s="94"/>
      <c r="CV171" s="1"/>
      <c r="CW171" s="1"/>
      <c r="CX171" s="93"/>
      <c r="CY171" s="94"/>
      <c r="CZ171" s="6"/>
    </row>
    <row r="172" spans="1:104" x14ac:dyDescent="0.25">
      <c r="A172" s="3"/>
      <c r="B172" s="93"/>
      <c r="C172" s="94"/>
      <c r="D172" s="1"/>
      <c r="E172" s="1"/>
      <c r="F172" s="93"/>
      <c r="G172" s="94"/>
      <c r="H172" s="1"/>
      <c r="I172" s="1"/>
      <c r="J172" s="93"/>
      <c r="K172" s="94"/>
      <c r="L172" s="1"/>
      <c r="M172" s="1"/>
      <c r="N172" s="93"/>
      <c r="O172" s="94"/>
      <c r="P172" s="1"/>
      <c r="Q172" s="1"/>
      <c r="R172" s="93"/>
      <c r="S172" s="94"/>
      <c r="T172" s="1"/>
      <c r="U172" s="1"/>
      <c r="V172" s="93"/>
      <c r="W172" s="94"/>
      <c r="X172" s="1"/>
      <c r="Y172" s="1"/>
      <c r="Z172" s="93"/>
      <c r="AA172" s="94"/>
      <c r="AB172" s="1"/>
      <c r="AC172" s="1"/>
      <c r="AD172" s="93"/>
      <c r="AE172" s="94"/>
      <c r="AF172" s="1"/>
      <c r="AG172" s="1"/>
      <c r="AH172" s="93"/>
      <c r="AI172" s="94"/>
      <c r="AJ172" s="1"/>
      <c r="AK172" s="1"/>
      <c r="AL172" s="93"/>
      <c r="AM172" s="94"/>
      <c r="AN172" s="1"/>
      <c r="AO172" s="1"/>
      <c r="AP172" s="93"/>
      <c r="AQ172" s="94"/>
      <c r="AR172" s="1"/>
      <c r="AS172" s="1"/>
      <c r="AT172" s="93"/>
      <c r="AU172" s="94"/>
      <c r="AV172" s="1"/>
      <c r="AW172" s="1"/>
      <c r="AX172" s="93"/>
      <c r="AY172" s="94"/>
      <c r="AZ172" s="1"/>
      <c r="BA172" s="1"/>
      <c r="BB172" s="93"/>
      <c r="BC172" s="94"/>
      <c r="BD172" s="1"/>
      <c r="BE172" s="1"/>
      <c r="BF172" s="93"/>
      <c r="BG172" s="94"/>
      <c r="BH172" s="1"/>
      <c r="BI172" s="1"/>
      <c r="BJ172" s="93"/>
      <c r="BK172" s="94"/>
      <c r="BL172" s="1"/>
      <c r="BM172" s="1"/>
      <c r="BN172" s="93"/>
      <c r="BO172" s="94"/>
      <c r="BP172" s="1"/>
      <c r="BQ172" s="1"/>
      <c r="BR172" s="93"/>
      <c r="BS172" s="94"/>
      <c r="BT172" s="1"/>
      <c r="BU172" s="1"/>
      <c r="BV172" s="93"/>
      <c r="BW172" s="94"/>
      <c r="BX172" s="1"/>
      <c r="BY172" s="1"/>
      <c r="BZ172" s="93"/>
      <c r="CA172" s="94"/>
      <c r="CB172" s="1"/>
      <c r="CC172" s="1"/>
      <c r="CD172" s="93"/>
      <c r="CE172" s="94"/>
      <c r="CF172" s="1"/>
      <c r="CG172" s="1"/>
      <c r="CH172" s="93"/>
      <c r="CI172" s="94"/>
      <c r="CJ172" s="1"/>
      <c r="CK172" s="1"/>
      <c r="CL172" s="93"/>
      <c r="CM172" s="94"/>
      <c r="CN172" s="1"/>
      <c r="CO172" s="1"/>
      <c r="CP172" s="93"/>
      <c r="CQ172" s="94"/>
      <c r="CR172" s="1"/>
      <c r="CS172" s="1"/>
      <c r="CT172" s="93"/>
      <c r="CU172" s="94"/>
      <c r="CV172" s="1"/>
      <c r="CW172" s="1"/>
      <c r="CX172" s="93"/>
      <c r="CY172" s="94"/>
      <c r="CZ172" s="6"/>
    </row>
    <row r="173" spans="1:104" x14ac:dyDescent="0.25">
      <c r="A173" s="3"/>
      <c r="B173" s="95"/>
      <c r="C173" s="96"/>
      <c r="D173" s="1"/>
      <c r="E173" s="1"/>
      <c r="F173" s="95"/>
      <c r="G173" s="96"/>
      <c r="H173" s="1"/>
      <c r="I173" s="1"/>
      <c r="J173" s="95"/>
      <c r="K173" s="96"/>
      <c r="L173" s="1"/>
      <c r="M173" s="1"/>
      <c r="N173" s="95"/>
      <c r="O173" s="96"/>
      <c r="P173" s="1"/>
      <c r="Q173" s="1"/>
      <c r="R173" s="95"/>
      <c r="S173" s="96"/>
      <c r="T173" s="1"/>
      <c r="U173" s="1"/>
      <c r="V173" s="95"/>
      <c r="W173" s="96"/>
      <c r="X173" s="1"/>
      <c r="Y173" s="1"/>
      <c r="Z173" s="95"/>
      <c r="AA173" s="96"/>
      <c r="AB173" s="1"/>
      <c r="AC173" s="1"/>
      <c r="AD173" s="95"/>
      <c r="AE173" s="96"/>
      <c r="AF173" s="1"/>
      <c r="AG173" s="1"/>
      <c r="AH173" s="95"/>
      <c r="AI173" s="96"/>
      <c r="AJ173" s="1"/>
      <c r="AK173" s="1"/>
      <c r="AL173" s="95"/>
      <c r="AM173" s="96"/>
      <c r="AN173" s="1"/>
      <c r="AO173" s="1"/>
      <c r="AP173" s="95"/>
      <c r="AQ173" s="96"/>
      <c r="AR173" s="1"/>
      <c r="AS173" s="1"/>
      <c r="AT173" s="95"/>
      <c r="AU173" s="96"/>
      <c r="AV173" s="1"/>
      <c r="AW173" s="1"/>
      <c r="AX173" s="95"/>
      <c r="AY173" s="96"/>
      <c r="AZ173" s="1"/>
      <c r="BA173" s="1"/>
      <c r="BB173" s="95"/>
      <c r="BC173" s="96"/>
      <c r="BD173" s="1"/>
      <c r="BE173" s="1"/>
      <c r="BF173" s="95"/>
      <c r="BG173" s="96"/>
      <c r="BH173" s="1"/>
      <c r="BI173" s="1"/>
      <c r="BJ173" s="95"/>
      <c r="BK173" s="96"/>
      <c r="BL173" s="1"/>
      <c r="BM173" s="1"/>
      <c r="BN173" s="95"/>
      <c r="BO173" s="96"/>
      <c r="BP173" s="1"/>
      <c r="BQ173" s="1"/>
      <c r="BR173" s="95"/>
      <c r="BS173" s="96"/>
      <c r="BT173" s="1"/>
      <c r="BU173" s="1"/>
      <c r="BV173" s="95"/>
      <c r="BW173" s="96"/>
      <c r="BX173" s="1"/>
      <c r="BY173" s="1"/>
      <c r="BZ173" s="95"/>
      <c r="CA173" s="96"/>
      <c r="CB173" s="1"/>
      <c r="CC173" s="1"/>
      <c r="CD173" s="95"/>
      <c r="CE173" s="96"/>
      <c r="CF173" s="1"/>
      <c r="CG173" s="1"/>
      <c r="CH173" s="95"/>
      <c r="CI173" s="96"/>
      <c r="CJ173" s="1"/>
      <c r="CK173" s="1"/>
      <c r="CL173" s="95"/>
      <c r="CM173" s="96"/>
      <c r="CN173" s="1"/>
      <c r="CO173" s="1"/>
      <c r="CP173" s="95"/>
      <c r="CQ173" s="96"/>
      <c r="CR173" s="1"/>
      <c r="CS173" s="1"/>
      <c r="CT173" s="95"/>
      <c r="CU173" s="96"/>
      <c r="CV173" s="1"/>
      <c r="CW173" s="1"/>
      <c r="CX173" s="95"/>
      <c r="CY173" s="96"/>
      <c r="CZ173" s="6"/>
    </row>
    <row r="174" spans="1:104" x14ac:dyDescent="0.25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6"/>
    </row>
    <row r="175" spans="1:104" x14ac:dyDescent="0.25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6"/>
    </row>
    <row r="176" spans="1:104" x14ac:dyDescent="0.25">
      <c r="A176" s="3"/>
      <c r="B176" s="1"/>
      <c r="C176" s="82" t="s">
        <v>62</v>
      </c>
      <c r="D176" s="83"/>
      <c r="E176" s="83"/>
      <c r="F176" s="84"/>
      <c r="G176" s="82" t="s">
        <v>62</v>
      </c>
      <c r="H176" s="83"/>
      <c r="I176" s="83"/>
      <c r="J176" s="84"/>
      <c r="K176" s="82" t="s">
        <v>62</v>
      </c>
      <c r="L176" s="83"/>
      <c r="M176" s="83"/>
      <c r="N176" s="84"/>
      <c r="O176" s="82" t="s">
        <v>62</v>
      </c>
      <c r="P176" s="83"/>
      <c r="Q176" s="83"/>
      <c r="R176" s="84"/>
      <c r="S176" s="82" t="s">
        <v>62</v>
      </c>
      <c r="T176" s="83"/>
      <c r="U176" s="83"/>
      <c r="V176" s="84"/>
      <c r="W176" s="82" t="s">
        <v>62</v>
      </c>
      <c r="X176" s="83"/>
      <c r="Y176" s="83"/>
      <c r="Z176" s="84"/>
      <c r="AA176" s="82" t="s">
        <v>62</v>
      </c>
      <c r="AB176" s="83"/>
      <c r="AC176" s="83"/>
      <c r="AD176" s="84"/>
      <c r="AE176" s="82" t="s">
        <v>62</v>
      </c>
      <c r="AF176" s="83"/>
      <c r="AG176" s="83"/>
      <c r="AH176" s="84"/>
      <c r="AI176" s="82" t="s">
        <v>62</v>
      </c>
      <c r="AJ176" s="83"/>
      <c r="AK176" s="83"/>
      <c r="AL176" s="84"/>
      <c r="AM176" s="82" t="s">
        <v>62</v>
      </c>
      <c r="AN176" s="83"/>
      <c r="AO176" s="83"/>
      <c r="AP176" s="84"/>
      <c r="AQ176" s="82" t="s">
        <v>62</v>
      </c>
      <c r="AR176" s="83"/>
      <c r="AS176" s="83"/>
      <c r="AT176" s="84"/>
      <c r="AU176" s="82" t="s">
        <v>62</v>
      </c>
      <c r="AV176" s="83"/>
      <c r="AW176" s="83"/>
      <c r="AX176" s="84"/>
      <c r="AY176" s="82" t="s">
        <v>62</v>
      </c>
      <c r="AZ176" s="83"/>
      <c r="BA176" s="83"/>
      <c r="BB176" s="84"/>
      <c r="BC176" s="82" t="s">
        <v>62</v>
      </c>
      <c r="BD176" s="83"/>
      <c r="BE176" s="83"/>
      <c r="BF176" s="84"/>
      <c r="BG176" s="82" t="s">
        <v>62</v>
      </c>
      <c r="BH176" s="83"/>
      <c r="BI176" s="83"/>
      <c r="BJ176" s="84"/>
      <c r="BK176" s="82" t="s">
        <v>62</v>
      </c>
      <c r="BL176" s="83"/>
      <c r="BM176" s="83"/>
      <c r="BN176" s="84"/>
      <c r="BO176" s="82" t="s">
        <v>62</v>
      </c>
      <c r="BP176" s="83"/>
      <c r="BQ176" s="83"/>
      <c r="BR176" s="84"/>
      <c r="BS176" s="82" t="s">
        <v>62</v>
      </c>
      <c r="BT176" s="83"/>
      <c r="BU176" s="83"/>
      <c r="BV176" s="84"/>
      <c r="BW176" s="82" t="s">
        <v>62</v>
      </c>
      <c r="BX176" s="83"/>
      <c r="BY176" s="83"/>
      <c r="BZ176" s="84"/>
      <c r="CA176" s="82" t="s">
        <v>62</v>
      </c>
      <c r="CB176" s="83"/>
      <c r="CC176" s="83"/>
      <c r="CD176" s="84"/>
      <c r="CE176" s="82" t="s">
        <v>62</v>
      </c>
      <c r="CF176" s="83"/>
      <c r="CG176" s="83"/>
      <c r="CH176" s="84"/>
      <c r="CI176" s="82" t="s">
        <v>62</v>
      </c>
      <c r="CJ176" s="83"/>
      <c r="CK176" s="83"/>
      <c r="CL176" s="84"/>
      <c r="CM176" s="82" t="s">
        <v>62</v>
      </c>
      <c r="CN176" s="83"/>
      <c r="CO176" s="83"/>
      <c r="CP176" s="84"/>
      <c r="CQ176" s="82" t="s">
        <v>62</v>
      </c>
      <c r="CR176" s="83"/>
      <c r="CS176" s="83"/>
      <c r="CT176" s="84"/>
      <c r="CU176" s="82" t="s">
        <v>62</v>
      </c>
      <c r="CV176" s="83"/>
      <c r="CW176" s="83"/>
      <c r="CX176" s="84"/>
      <c r="CY176" s="1"/>
      <c r="CZ176" s="6"/>
    </row>
    <row r="177" spans="1:104" x14ac:dyDescent="0.25">
      <c r="A177" s="3"/>
      <c r="B177" s="1"/>
      <c r="C177" s="85"/>
      <c r="D177" s="86"/>
      <c r="E177" s="86"/>
      <c r="F177" s="87"/>
      <c r="G177" s="85"/>
      <c r="H177" s="86"/>
      <c r="I177" s="86"/>
      <c r="J177" s="87"/>
      <c r="K177" s="85"/>
      <c r="L177" s="86"/>
      <c r="M177" s="86"/>
      <c r="N177" s="87"/>
      <c r="O177" s="85"/>
      <c r="P177" s="86"/>
      <c r="Q177" s="86"/>
      <c r="R177" s="87"/>
      <c r="S177" s="85"/>
      <c r="T177" s="86"/>
      <c r="U177" s="86"/>
      <c r="V177" s="87"/>
      <c r="W177" s="85"/>
      <c r="X177" s="86"/>
      <c r="Y177" s="86"/>
      <c r="Z177" s="87"/>
      <c r="AA177" s="85"/>
      <c r="AB177" s="86"/>
      <c r="AC177" s="86"/>
      <c r="AD177" s="87"/>
      <c r="AE177" s="85"/>
      <c r="AF177" s="86"/>
      <c r="AG177" s="86"/>
      <c r="AH177" s="87"/>
      <c r="AI177" s="85"/>
      <c r="AJ177" s="86"/>
      <c r="AK177" s="86"/>
      <c r="AL177" s="87"/>
      <c r="AM177" s="85"/>
      <c r="AN177" s="86"/>
      <c r="AO177" s="86"/>
      <c r="AP177" s="87"/>
      <c r="AQ177" s="85"/>
      <c r="AR177" s="86"/>
      <c r="AS177" s="86"/>
      <c r="AT177" s="87"/>
      <c r="AU177" s="85"/>
      <c r="AV177" s="86"/>
      <c r="AW177" s="86"/>
      <c r="AX177" s="87"/>
      <c r="AY177" s="85"/>
      <c r="AZ177" s="86"/>
      <c r="BA177" s="86"/>
      <c r="BB177" s="87"/>
      <c r="BC177" s="85"/>
      <c r="BD177" s="86"/>
      <c r="BE177" s="86"/>
      <c r="BF177" s="87"/>
      <c r="BG177" s="85"/>
      <c r="BH177" s="86"/>
      <c r="BI177" s="86"/>
      <c r="BJ177" s="87"/>
      <c r="BK177" s="85"/>
      <c r="BL177" s="86"/>
      <c r="BM177" s="86"/>
      <c r="BN177" s="87"/>
      <c r="BO177" s="85"/>
      <c r="BP177" s="86"/>
      <c r="BQ177" s="86"/>
      <c r="BR177" s="87"/>
      <c r="BS177" s="85"/>
      <c r="BT177" s="86"/>
      <c r="BU177" s="86"/>
      <c r="BV177" s="87"/>
      <c r="BW177" s="85"/>
      <c r="BX177" s="86"/>
      <c r="BY177" s="86"/>
      <c r="BZ177" s="87"/>
      <c r="CA177" s="85"/>
      <c r="CB177" s="86"/>
      <c r="CC177" s="86"/>
      <c r="CD177" s="87"/>
      <c r="CE177" s="85"/>
      <c r="CF177" s="86"/>
      <c r="CG177" s="86"/>
      <c r="CH177" s="87"/>
      <c r="CI177" s="85"/>
      <c r="CJ177" s="86"/>
      <c r="CK177" s="86"/>
      <c r="CL177" s="87"/>
      <c r="CM177" s="85"/>
      <c r="CN177" s="86"/>
      <c r="CO177" s="86"/>
      <c r="CP177" s="87"/>
      <c r="CQ177" s="85"/>
      <c r="CR177" s="86"/>
      <c r="CS177" s="86"/>
      <c r="CT177" s="87"/>
      <c r="CU177" s="85"/>
      <c r="CV177" s="86"/>
      <c r="CW177" s="86"/>
      <c r="CX177" s="87"/>
      <c r="CY177" s="1"/>
      <c r="CZ177" s="6"/>
    </row>
    <row r="178" spans="1:104" x14ac:dyDescent="0.25">
      <c r="A178" s="3"/>
      <c r="B178" s="1"/>
      <c r="C178" s="88"/>
      <c r="D178" s="89"/>
      <c r="E178" s="89"/>
      <c r="F178" s="90"/>
      <c r="G178" s="88"/>
      <c r="H178" s="89"/>
      <c r="I178" s="89"/>
      <c r="J178" s="90"/>
      <c r="K178" s="88"/>
      <c r="L178" s="89"/>
      <c r="M178" s="89"/>
      <c r="N178" s="90"/>
      <c r="O178" s="88"/>
      <c r="P178" s="89"/>
      <c r="Q178" s="89"/>
      <c r="R178" s="90"/>
      <c r="S178" s="88"/>
      <c r="T178" s="89"/>
      <c r="U178" s="89"/>
      <c r="V178" s="90"/>
      <c r="W178" s="88"/>
      <c r="X178" s="89"/>
      <c r="Y178" s="89"/>
      <c r="Z178" s="90"/>
      <c r="AA178" s="88"/>
      <c r="AB178" s="89"/>
      <c r="AC178" s="89"/>
      <c r="AD178" s="90"/>
      <c r="AE178" s="88"/>
      <c r="AF178" s="89"/>
      <c r="AG178" s="89"/>
      <c r="AH178" s="90"/>
      <c r="AI178" s="88"/>
      <c r="AJ178" s="89"/>
      <c r="AK178" s="89"/>
      <c r="AL178" s="90"/>
      <c r="AM178" s="88"/>
      <c r="AN178" s="89"/>
      <c r="AO178" s="89"/>
      <c r="AP178" s="90"/>
      <c r="AQ178" s="88"/>
      <c r="AR178" s="89"/>
      <c r="AS178" s="89"/>
      <c r="AT178" s="90"/>
      <c r="AU178" s="88"/>
      <c r="AV178" s="89"/>
      <c r="AW178" s="89"/>
      <c r="AX178" s="90"/>
      <c r="AY178" s="88"/>
      <c r="AZ178" s="89"/>
      <c r="BA178" s="89"/>
      <c r="BB178" s="90"/>
      <c r="BC178" s="88"/>
      <c r="BD178" s="89"/>
      <c r="BE178" s="89"/>
      <c r="BF178" s="90"/>
      <c r="BG178" s="88"/>
      <c r="BH178" s="89"/>
      <c r="BI178" s="89"/>
      <c r="BJ178" s="90"/>
      <c r="BK178" s="88"/>
      <c r="BL178" s="89"/>
      <c r="BM178" s="89"/>
      <c r="BN178" s="90"/>
      <c r="BO178" s="88"/>
      <c r="BP178" s="89"/>
      <c r="BQ178" s="89"/>
      <c r="BR178" s="90"/>
      <c r="BS178" s="88"/>
      <c r="BT178" s="89"/>
      <c r="BU178" s="89"/>
      <c r="BV178" s="90"/>
      <c r="BW178" s="88"/>
      <c r="BX178" s="89"/>
      <c r="BY178" s="89"/>
      <c r="BZ178" s="90"/>
      <c r="CA178" s="88"/>
      <c r="CB178" s="89"/>
      <c r="CC178" s="89"/>
      <c r="CD178" s="90"/>
      <c r="CE178" s="88"/>
      <c r="CF178" s="89"/>
      <c r="CG178" s="89"/>
      <c r="CH178" s="90"/>
      <c r="CI178" s="88"/>
      <c r="CJ178" s="89"/>
      <c r="CK178" s="89"/>
      <c r="CL178" s="90"/>
      <c r="CM178" s="88"/>
      <c r="CN178" s="89"/>
      <c r="CO178" s="89"/>
      <c r="CP178" s="90"/>
      <c r="CQ178" s="88"/>
      <c r="CR178" s="89"/>
      <c r="CS178" s="89"/>
      <c r="CT178" s="90"/>
      <c r="CU178" s="88"/>
      <c r="CV178" s="89"/>
      <c r="CW178" s="89"/>
      <c r="CX178" s="90"/>
      <c r="CY178" s="1"/>
      <c r="CZ178" s="6"/>
    </row>
    <row r="179" spans="1:104" x14ac:dyDescent="0.25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6"/>
    </row>
    <row r="180" spans="1:104" x14ac:dyDescent="0.25">
      <c r="A180" s="3"/>
      <c r="B180" s="91" t="s">
        <v>203</v>
      </c>
      <c r="C180" s="92"/>
      <c r="D180" s="1"/>
      <c r="E180" s="1"/>
      <c r="F180" s="91" t="s">
        <v>204</v>
      </c>
      <c r="G180" s="92"/>
      <c r="H180" s="1"/>
      <c r="I180" s="1"/>
      <c r="J180" s="91" t="s">
        <v>205</v>
      </c>
      <c r="K180" s="92"/>
      <c r="L180" s="1"/>
      <c r="M180" s="1"/>
      <c r="N180" s="91" t="s">
        <v>206</v>
      </c>
      <c r="O180" s="92"/>
      <c r="P180" s="1"/>
      <c r="Q180" s="1"/>
      <c r="R180" s="91" t="s">
        <v>207</v>
      </c>
      <c r="S180" s="92"/>
      <c r="T180" s="1"/>
      <c r="U180" s="1"/>
      <c r="V180" s="91" t="s">
        <v>208</v>
      </c>
      <c r="W180" s="92"/>
      <c r="X180" s="1"/>
      <c r="Y180" s="1"/>
      <c r="Z180" s="91" t="s">
        <v>209</v>
      </c>
      <c r="AA180" s="92"/>
      <c r="AB180" s="1"/>
      <c r="AC180" s="1"/>
      <c r="AD180" s="91" t="s">
        <v>210</v>
      </c>
      <c r="AE180" s="92"/>
      <c r="AF180" s="1"/>
      <c r="AG180" s="1"/>
      <c r="AH180" s="91" t="s">
        <v>211</v>
      </c>
      <c r="AI180" s="92"/>
      <c r="AJ180" s="1"/>
      <c r="AK180" s="1"/>
      <c r="AL180" s="91" t="s">
        <v>212</v>
      </c>
      <c r="AM180" s="92"/>
      <c r="AN180" s="1"/>
      <c r="AO180" s="1"/>
      <c r="AP180" s="91" t="s">
        <v>213</v>
      </c>
      <c r="AQ180" s="92"/>
      <c r="AR180" s="1"/>
      <c r="AS180" s="1"/>
      <c r="AT180" s="91" t="s">
        <v>214</v>
      </c>
      <c r="AU180" s="92"/>
      <c r="AV180" s="1"/>
      <c r="AW180" s="1"/>
      <c r="AX180" s="91" t="s">
        <v>215</v>
      </c>
      <c r="AY180" s="92"/>
      <c r="AZ180" s="1"/>
      <c r="BA180" s="1"/>
      <c r="BB180" s="91" t="s">
        <v>216</v>
      </c>
      <c r="BC180" s="92"/>
      <c r="BD180" s="1"/>
      <c r="BE180" s="1"/>
      <c r="BF180" s="91" t="s">
        <v>217</v>
      </c>
      <c r="BG180" s="92"/>
      <c r="BH180" s="1"/>
      <c r="BI180" s="1"/>
      <c r="BJ180" s="91" t="s">
        <v>218</v>
      </c>
      <c r="BK180" s="92"/>
      <c r="BL180" s="1"/>
      <c r="BM180" s="1"/>
      <c r="BN180" s="91" t="s">
        <v>219</v>
      </c>
      <c r="BO180" s="92"/>
      <c r="BP180" s="1"/>
      <c r="BQ180" s="1"/>
      <c r="BR180" s="91" t="s">
        <v>220</v>
      </c>
      <c r="BS180" s="92"/>
      <c r="BT180" s="1"/>
      <c r="BU180" s="1"/>
      <c r="BV180" s="91" t="s">
        <v>221</v>
      </c>
      <c r="BW180" s="92"/>
      <c r="BX180" s="1"/>
      <c r="BY180" s="1"/>
      <c r="BZ180" s="91" t="s">
        <v>222</v>
      </c>
      <c r="CA180" s="92"/>
      <c r="CB180" s="1"/>
      <c r="CC180" s="1"/>
      <c r="CD180" s="91" t="s">
        <v>223</v>
      </c>
      <c r="CE180" s="92"/>
      <c r="CF180" s="1"/>
      <c r="CG180" s="1"/>
      <c r="CH180" s="91" t="s">
        <v>224</v>
      </c>
      <c r="CI180" s="92"/>
      <c r="CJ180" s="1"/>
      <c r="CK180" s="1"/>
      <c r="CL180" s="91" t="s">
        <v>225</v>
      </c>
      <c r="CM180" s="92"/>
      <c r="CN180" s="1"/>
      <c r="CO180" s="1"/>
      <c r="CP180" s="91" t="s">
        <v>226</v>
      </c>
      <c r="CQ180" s="92"/>
      <c r="CR180" s="1"/>
      <c r="CS180" s="1"/>
      <c r="CT180" s="91" t="s">
        <v>227</v>
      </c>
      <c r="CU180" s="92"/>
      <c r="CV180" s="1"/>
      <c r="CW180" s="1"/>
      <c r="CX180" s="91" t="s">
        <v>228</v>
      </c>
      <c r="CY180" s="92"/>
      <c r="CZ180" s="6"/>
    </row>
    <row r="181" spans="1:104" x14ac:dyDescent="0.25">
      <c r="A181" s="3"/>
      <c r="B181" s="93"/>
      <c r="C181" s="94"/>
      <c r="D181" s="1"/>
      <c r="E181" s="1"/>
      <c r="F181" s="93"/>
      <c r="G181" s="94"/>
      <c r="H181" s="1"/>
      <c r="I181" s="1"/>
      <c r="J181" s="93"/>
      <c r="K181" s="94"/>
      <c r="L181" s="1"/>
      <c r="M181" s="1"/>
      <c r="N181" s="93"/>
      <c r="O181" s="94"/>
      <c r="P181" s="1"/>
      <c r="Q181" s="1"/>
      <c r="R181" s="93"/>
      <c r="S181" s="94"/>
      <c r="T181" s="1"/>
      <c r="U181" s="1"/>
      <c r="V181" s="93"/>
      <c r="W181" s="94"/>
      <c r="X181" s="1"/>
      <c r="Y181" s="1"/>
      <c r="Z181" s="93"/>
      <c r="AA181" s="94"/>
      <c r="AB181" s="1"/>
      <c r="AC181" s="1"/>
      <c r="AD181" s="93"/>
      <c r="AE181" s="94"/>
      <c r="AF181" s="1"/>
      <c r="AG181" s="1"/>
      <c r="AH181" s="93"/>
      <c r="AI181" s="94"/>
      <c r="AJ181" s="1"/>
      <c r="AK181" s="1"/>
      <c r="AL181" s="93"/>
      <c r="AM181" s="94"/>
      <c r="AN181" s="1"/>
      <c r="AO181" s="1"/>
      <c r="AP181" s="93"/>
      <c r="AQ181" s="94"/>
      <c r="AR181" s="1"/>
      <c r="AS181" s="1"/>
      <c r="AT181" s="93"/>
      <c r="AU181" s="94"/>
      <c r="AV181" s="1"/>
      <c r="AW181" s="1"/>
      <c r="AX181" s="93"/>
      <c r="AY181" s="94"/>
      <c r="AZ181" s="1"/>
      <c r="BA181" s="1"/>
      <c r="BB181" s="93"/>
      <c r="BC181" s="94"/>
      <c r="BD181" s="1"/>
      <c r="BE181" s="1"/>
      <c r="BF181" s="93"/>
      <c r="BG181" s="94"/>
      <c r="BH181" s="1"/>
      <c r="BI181" s="1"/>
      <c r="BJ181" s="93"/>
      <c r="BK181" s="94"/>
      <c r="BL181" s="1"/>
      <c r="BM181" s="1"/>
      <c r="BN181" s="93"/>
      <c r="BO181" s="94"/>
      <c r="BP181" s="1"/>
      <c r="BQ181" s="1"/>
      <c r="BR181" s="93"/>
      <c r="BS181" s="94"/>
      <c r="BT181" s="1"/>
      <c r="BU181" s="1"/>
      <c r="BV181" s="93"/>
      <c r="BW181" s="94"/>
      <c r="BX181" s="1"/>
      <c r="BY181" s="1"/>
      <c r="BZ181" s="93"/>
      <c r="CA181" s="94"/>
      <c r="CB181" s="1"/>
      <c r="CC181" s="1"/>
      <c r="CD181" s="93"/>
      <c r="CE181" s="94"/>
      <c r="CF181" s="1"/>
      <c r="CG181" s="1"/>
      <c r="CH181" s="93"/>
      <c r="CI181" s="94"/>
      <c r="CJ181" s="1"/>
      <c r="CK181" s="1"/>
      <c r="CL181" s="93"/>
      <c r="CM181" s="94"/>
      <c r="CN181" s="1"/>
      <c r="CO181" s="1"/>
      <c r="CP181" s="93"/>
      <c r="CQ181" s="94"/>
      <c r="CR181" s="1"/>
      <c r="CS181" s="1"/>
      <c r="CT181" s="93"/>
      <c r="CU181" s="94"/>
      <c r="CV181" s="1"/>
      <c r="CW181" s="1"/>
      <c r="CX181" s="93"/>
      <c r="CY181" s="94"/>
      <c r="CZ181" s="6"/>
    </row>
    <row r="182" spans="1:104" x14ac:dyDescent="0.25">
      <c r="A182" s="3"/>
      <c r="B182" s="93"/>
      <c r="C182" s="94"/>
      <c r="D182" s="1"/>
      <c r="E182" s="1"/>
      <c r="F182" s="93"/>
      <c r="G182" s="94"/>
      <c r="H182" s="1"/>
      <c r="I182" s="1"/>
      <c r="J182" s="93"/>
      <c r="K182" s="94"/>
      <c r="L182" s="1"/>
      <c r="M182" s="1"/>
      <c r="N182" s="93"/>
      <c r="O182" s="94"/>
      <c r="P182" s="1"/>
      <c r="Q182" s="1"/>
      <c r="R182" s="93"/>
      <c r="S182" s="94"/>
      <c r="T182" s="1"/>
      <c r="U182" s="1"/>
      <c r="V182" s="93"/>
      <c r="W182" s="94"/>
      <c r="X182" s="1"/>
      <c r="Y182" s="1"/>
      <c r="Z182" s="93"/>
      <c r="AA182" s="94"/>
      <c r="AB182" s="1"/>
      <c r="AC182" s="1"/>
      <c r="AD182" s="93"/>
      <c r="AE182" s="94"/>
      <c r="AF182" s="1"/>
      <c r="AG182" s="1"/>
      <c r="AH182" s="93"/>
      <c r="AI182" s="94"/>
      <c r="AJ182" s="1"/>
      <c r="AK182" s="1"/>
      <c r="AL182" s="93"/>
      <c r="AM182" s="94"/>
      <c r="AN182" s="1"/>
      <c r="AO182" s="1"/>
      <c r="AP182" s="93"/>
      <c r="AQ182" s="94"/>
      <c r="AR182" s="1"/>
      <c r="AS182" s="1"/>
      <c r="AT182" s="93"/>
      <c r="AU182" s="94"/>
      <c r="AV182" s="1"/>
      <c r="AW182" s="1"/>
      <c r="AX182" s="93"/>
      <c r="AY182" s="94"/>
      <c r="AZ182" s="1"/>
      <c r="BA182" s="1"/>
      <c r="BB182" s="93"/>
      <c r="BC182" s="94"/>
      <c r="BD182" s="1"/>
      <c r="BE182" s="1"/>
      <c r="BF182" s="93"/>
      <c r="BG182" s="94"/>
      <c r="BH182" s="1"/>
      <c r="BI182" s="1"/>
      <c r="BJ182" s="93"/>
      <c r="BK182" s="94"/>
      <c r="BL182" s="1"/>
      <c r="BM182" s="1"/>
      <c r="BN182" s="93"/>
      <c r="BO182" s="94"/>
      <c r="BP182" s="1"/>
      <c r="BQ182" s="1"/>
      <c r="BR182" s="93"/>
      <c r="BS182" s="94"/>
      <c r="BT182" s="1"/>
      <c r="BU182" s="1"/>
      <c r="BV182" s="93"/>
      <c r="BW182" s="94"/>
      <c r="BX182" s="1"/>
      <c r="BY182" s="1"/>
      <c r="BZ182" s="93"/>
      <c r="CA182" s="94"/>
      <c r="CB182" s="1"/>
      <c r="CC182" s="1"/>
      <c r="CD182" s="93"/>
      <c r="CE182" s="94"/>
      <c r="CF182" s="1"/>
      <c r="CG182" s="1"/>
      <c r="CH182" s="93"/>
      <c r="CI182" s="94"/>
      <c r="CJ182" s="1"/>
      <c r="CK182" s="1"/>
      <c r="CL182" s="93"/>
      <c r="CM182" s="94"/>
      <c r="CN182" s="1"/>
      <c r="CO182" s="1"/>
      <c r="CP182" s="93"/>
      <c r="CQ182" s="94"/>
      <c r="CR182" s="1"/>
      <c r="CS182" s="1"/>
      <c r="CT182" s="93"/>
      <c r="CU182" s="94"/>
      <c r="CV182" s="1"/>
      <c r="CW182" s="1"/>
      <c r="CX182" s="93"/>
      <c r="CY182" s="94"/>
      <c r="CZ182" s="6"/>
    </row>
    <row r="183" spans="1:104" x14ac:dyDescent="0.25">
      <c r="A183" s="3"/>
      <c r="B183" s="95"/>
      <c r="C183" s="96"/>
      <c r="D183" s="1"/>
      <c r="E183" s="1"/>
      <c r="F183" s="95"/>
      <c r="G183" s="96"/>
      <c r="H183" s="1"/>
      <c r="I183" s="1"/>
      <c r="J183" s="95"/>
      <c r="K183" s="96"/>
      <c r="L183" s="1"/>
      <c r="M183" s="1"/>
      <c r="N183" s="95"/>
      <c r="O183" s="96"/>
      <c r="P183" s="1"/>
      <c r="Q183" s="1"/>
      <c r="R183" s="95"/>
      <c r="S183" s="96"/>
      <c r="T183" s="1"/>
      <c r="U183" s="1"/>
      <c r="V183" s="95"/>
      <c r="W183" s="96"/>
      <c r="X183" s="1"/>
      <c r="Y183" s="1"/>
      <c r="Z183" s="95"/>
      <c r="AA183" s="96"/>
      <c r="AB183" s="1"/>
      <c r="AC183" s="1"/>
      <c r="AD183" s="95"/>
      <c r="AE183" s="96"/>
      <c r="AF183" s="1"/>
      <c r="AG183" s="1"/>
      <c r="AH183" s="95"/>
      <c r="AI183" s="96"/>
      <c r="AJ183" s="1"/>
      <c r="AK183" s="1"/>
      <c r="AL183" s="95"/>
      <c r="AM183" s="96"/>
      <c r="AN183" s="1"/>
      <c r="AO183" s="1"/>
      <c r="AP183" s="95"/>
      <c r="AQ183" s="96"/>
      <c r="AR183" s="1"/>
      <c r="AS183" s="1"/>
      <c r="AT183" s="95"/>
      <c r="AU183" s="96"/>
      <c r="AV183" s="1"/>
      <c r="AW183" s="1"/>
      <c r="AX183" s="95"/>
      <c r="AY183" s="96"/>
      <c r="AZ183" s="1"/>
      <c r="BA183" s="1"/>
      <c r="BB183" s="95"/>
      <c r="BC183" s="96"/>
      <c r="BD183" s="1"/>
      <c r="BE183" s="1"/>
      <c r="BF183" s="95"/>
      <c r="BG183" s="96"/>
      <c r="BH183" s="1"/>
      <c r="BI183" s="1"/>
      <c r="BJ183" s="95"/>
      <c r="BK183" s="96"/>
      <c r="BL183" s="1"/>
      <c r="BM183" s="1"/>
      <c r="BN183" s="95"/>
      <c r="BO183" s="96"/>
      <c r="BP183" s="1"/>
      <c r="BQ183" s="1"/>
      <c r="BR183" s="95"/>
      <c r="BS183" s="96"/>
      <c r="BT183" s="1"/>
      <c r="BU183" s="1"/>
      <c r="BV183" s="95"/>
      <c r="BW183" s="96"/>
      <c r="BX183" s="1"/>
      <c r="BY183" s="1"/>
      <c r="BZ183" s="95"/>
      <c r="CA183" s="96"/>
      <c r="CB183" s="1"/>
      <c r="CC183" s="1"/>
      <c r="CD183" s="95"/>
      <c r="CE183" s="96"/>
      <c r="CF183" s="1"/>
      <c r="CG183" s="1"/>
      <c r="CH183" s="95"/>
      <c r="CI183" s="96"/>
      <c r="CJ183" s="1"/>
      <c r="CK183" s="1"/>
      <c r="CL183" s="95"/>
      <c r="CM183" s="96"/>
      <c r="CN183" s="1"/>
      <c r="CO183" s="1"/>
      <c r="CP183" s="95"/>
      <c r="CQ183" s="96"/>
      <c r="CR183" s="1"/>
      <c r="CS183" s="1"/>
      <c r="CT183" s="95"/>
      <c r="CU183" s="96"/>
      <c r="CV183" s="1"/>
      <c r="CW183" s="1"/>
      <c r="CX183" s="95"/>
      <c r="CY183" s="96"/>
      <c r="CZ183" s="6"/>
    </row>
    <row r="184" spans="1:104" x14ac:dyDescent="0.25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6"/>
    </row>
    <row r="185" spans="1:104" x14ac:dyDescent="0.25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6"/>
    </row>
    <row r="186" spans="1:104" x14ac:dyDescent="0.25">
      <c r="A186" s="3"/>
      <c r="B186" s="1"/>
      <c r="C186" s="82" t="s">
        <v>62</v>
      </c>
      <c r="D186" s="83"/>
      <c r="E186" s="83"/>
      <c r="F186" s="84"/>
      <c r="G186" s="82" t="s">
        <v>62</v>
      </c>
      <c r="H186" s="83"/>
      <c r="I186" s="83"/>
      <c r="J186" s="84"/>
      <c r="K186" s="82" t="s">
        <v>62</v>
      </c>
      <c r="L186" s="83"/>
      <c r="M186" s="83"/>
      <c r="N186" s="84"/>
      <c r="O186" s="82" t="s">
        <v>62</v>
      </c>
      <c r="P186" s="83"/>
      <c r="Q186" s="83"/>
      <c r="R186" s="84"/>
      <c r="S186" s="82" t="s">
        <v>62</v>
      </c>
      <c r="T186" s="83"/>
      <c r="U186" s="83"/>
      <c r="V186" s="84"/>
      <c r="W186" s="82" t="s">
        <v>62</v>
      </c>
      <c r="X186" s="83"/>
      <c r="Y186" s="83"/>
      <c r="Z186" s="84"/>
      <c r="AA186" s="82" t="s">
        <v>62</v>
      </c>
      <c r="AB186" s="83"/>
      <c r="AC186" s="83"/>
      <c r="AD186" s="84"/>
      <c r="AE186" s="82" t="s">
        <v>62</v>
      </c>
      <c r="AF186" s="83"/>
      <c r="AG186" s="83"/>
      <c r="AH186" s="84"/>
      <c r="AI186" s="82" t="s">
        <v>62</v>
      </c>
      <c r="AJ186" s="83"/>
      <c r="AK186" s="83"/>
      <c r="AL186" s="84"/>
      <c r="AM186" s="82" t="s">
        <v>62</v>
      </c>
      <c r="AN186" s="83"/>
      <c r="AO186" s="83"/>
      <c r="AP186" s="84"/>
      <c r="AQ186" s="82" t="s">
        <v>62</v>
      </c>
      <c r="AR186" s="83"/>
      <c r="AS186" s="83"/>
      <c r="AT186" s="84"/>
      <c r="AU186" s="82" t="s">
        <v>62</v>
      </c>
      <c r="AV186" s="83"/>
      <c r="AW186" s="83"/>
      <c r="AX186" s="84"/>
      <c r="AY186" s="82" t="s">
        <v>62</v>
      </c>
      <c r="AZ186" s="83"/>
      <c r="BA186" s="83"/>
      <c r="BB186" s="84"/>
      <c r="BC186" s="82" t="s">
        <v>62</v>
      </c>
      <c r="BD186" s="83"/>
      <c r="BE186" s="83"/>
      <c r="BF186" s="84"/>
      <c r="BG186" s="82" t="s">
        <v>62</v>
      </c>
      <c r="BH186" s="83"/>
      <c r="BI186" s="83"/>
      <c r="BJ186" s="84"/>
      <c r="BK186" s="82" t="s">
        <v>62</v>
      </c>
      <c r="BL186" s="83"/>
      <c r="BM186" s="83"/>
      <c r="BN186" s="84"/>
      <c r="BO186" s="82" t="s">
        <v>62</v>
      </c>
      <c r="BP186" s="83"/>
      <c r="BQ186" s="83"/>
      <c r="BR186" s="84"/>
      <c r="BS186" s="82" t="s">
        <v>62</v>
      </c>
      <c r="BT186" s="83"/>
      <c r="BU186" s="83"/>
      <c r="BV186" s="84"/>
      <c r="BW186" s="82" t="s">
        <v>62</v>
      </c>
      <c r="BX186" s="83"/>
      <c r="BY186" s="83"/>
      <c r="BZ186" s="84"/>
      <c r="CA186" s="82" t="s">
        <v>62</v>
      </c>
      <c r="CB186" s="83"/>
      <c r="CC186" s="83"/>
      <c r="CD186" s="84"/>
      <c r="CE186" s="82" t="s">
        <v>62</v>
      </c>
      <c r="CF186" s="83"/>
      <c r="CG186" s="83"/>
      <c r="CH186" s="84"/>
      <c r="CI186" s="82" t="s">
        <v>62</v>
      </c>
      <c r="CJ186" s="83"/>
      <c r="CK186" s="83"/>
      <c r="CL186" s="84"/>
      <c r="CM186" s="82" t="s">
        <v>62</v>
      </c>
      <c r="CN186" s="83"/>
      <c r="CO186" s="83"/>
      <c r="CP186" s="84"/>
      <c r="CQ186" s="82" t="s">
        <v>62</v>
      </c>
      <c r="CR186" s="83"/>
      <c r="CS186" s="83"/>
      <c r="CT186" s="84"/>
      <c r="CU186" s="82" t="s">
        <v>62</v>
      </c>
      <c r="CV186" s="83"/>
      <c r="CW186" s="83"/>
      <c r="CX186" s="84"/>
      <c r="CY186" s="1"/>
      <c r="CZ186" s="6"/>
    </row>
    <row r="187" spans="1:104" x14ac:dyDescent="0.25">
      <c r="A187" s="3"/>
      <c r="B187" s="1"/>
      <c r="C187" s="85"/>
      <c r="D187" s="86"/>
      <c r="E187" s="86"/>
      <c r="F187" s="87"/>
      <c r="G187" s="85"/>
      <c r="H187" s="86"/>
      <c r="I187" s="86"/>
      <c r="J187" s="87"/>
      <c r="K187" s="85"/>
      <c r="L187" s="86"/>
      <c r="M187" s="86"/>
      <c r="N187" s="87"/>
      <c r="O187" s="85"/>
      <c r="P187" s="86"/>
      <c r="Q187" s="86"/>
      <c r="R187" s="87"/>
      <c r="S187" s="85"/>
      <c r="T187" s="86"/>
      <c r="U187" s="86"/>
      <c r="V187" s="87"/>
      <c r="W187" s="85"/>
      <c r="X187" s="86"/>
      <c r="Y187" s="86"/>
      <c r="Z187" s="87"/>
      <c r="AA187" s="85"/>
      <c r="AB187" s="86"/>
      <c r="AC187" s="86"/>
      <c r="AD187" s="87"/>
      <c r="AE187" s="85"/>
      <c r="AF187" s="86"/>
      <c r="AG187" s="86"/>
      <c r="AH187" s="87"/>
      <c r="AI187" s="85"/>
      <c r="AJ187" s="86"/>
      <c r="AK187" s="86"/>
      <c r="AL187" s="87"/>
      <c r="AM187" s="85"/>
      <c r="AN187" s="86"/>
      <c r="AO187" s="86"/>
      <c r="AP187" s="87"/>
      <c r="AQ187" s="85"/>
      <c r="AR187" s="86"/>
      <c r="AS187" s="86"/>
      <c r="AT187" s="87"/>
      <c r="AU187" s="85"/>
      <c r="AV187" s="86"/>
      <c r="AW187" s="86"/>
      <c r="AX187" s="87"/>
      <c r="AY187" s="85"/>
      <c r="AZ187" s="86"/>
      <c r="BA187" s="86"/>
      <c r="BB187" s="87"/>
      <c r="BC187" s="85"/>
      <c r="BD187" s="86"/>
      <c r="BE187" s="86"/>
      <c r="BF187" s="87"/>
      <c r="BG187" s="85"/>
      <c r="BH187" s="86"/>
      <c r="BI187" s="86"/>
      <c r="BJ187" s="87"/>
      <c r="BK187" s="85"/>
      <c r="BL187" s="86"/>
      <c r="BM187" s="86"/>
      <c r="BN187" s="87"/>
      <c r="BO187" s="85"/>
      <c r="BP187" s="86"/>
      <c r="BQ187" s="86"/>
      <c r="BR187" s="87"/>
      <c r="BS187" s="85"/>
      <c r="BT187" s="86"/>
      <c r="BU187" s="86"/>
      <c r="BV187" s="87"/>
      <c r="BW187" s="85"/>
      <c r="BX187" s="86"/>
      <c r="BY187" s="86"/>
      <c r="BZ187" s="87"/>
      <c r="CA187" s="85"/>
      <c r="CB187" s="86"/>
      <c r="CC187" s="86"/>
      <c r="CD187" s="87"/>
      <c r="CE187" s="85"/>
      <c r="CF187" s="86"/>
      <c r="CG187" s="86"/>
      <c r="CH187" s="87"/>
      <c r="CI187" s="85"/>
      <c r="CJ187" s="86"/>
      <c r="CK187" s="86"/>
      <c r="CL187" s="87"/>
      <c r="CM187" s="85"/>
      <c r="CN187" s="86"/>
      <c r="CO187" s="86"/>
      <c r="CP187" s="87"/>
      <c r="CQ187" s="85"/>
      <c r="CR187" s="86"/>
      <c r="CS187" s="86"/>
      <c r="CT187" s="87"/>
      <c r="CU187" s="85"/>
      <c r="CV187" s="86"/>
      <c r="CW187" s="86"/>
      <c r="CX187" s="87"/>
      <c r="CY187" s="1"/>
      <c r="CZ187" s="6"/>
    </row>
    <row r="188" spans="1:104" x14ac:dyDescent="0.25">
      <c r="A188" s="3"/>
      <c r="B188" s="1"/>
      <c r="C188" s="88"/>
      <c r="D188" s="89"/>
      <c r="E188" s="89"/>
      <c r="F188" s="90"/>
      <c r="G188" s="88"/>
      <c r="H188" s="89"/>
      <c r="I188" s="89"/>
      <c r="J188" s="90"/>
      <c r="K188" s="88"/>
      <c r="L188" s="89"/>
      <c r="M188" s="89"/>
      <c r="N188" s="90"/>
      <c r="O188" s="88"/>
      <c r="P188" s="89"/>
      <c r="Q188" s="89"/>
      <c r="R188" s="90"/>
      <c r="S188" s="88"/>
      <c r="T188" s="89"/>
      <c r="U188" s="89"/>
      <c r="V188" s="90"/>
      <c r="W188" s="88"/>
      <c r="X188" s="89"/>
      <c r="Y188" s="89"/>
      <c r="Z188" s="90"/>
      <c r="AA188" s="88"/>
      <c r="AB188" s="89"/>
      <c r="AC188" s="89"/>
      <c r="AD188" s="90"/>
      <c r="AE188" s="88"/>
      <c r="AF188" s="89"/>
      <c r="AG188" s="89"/>
      <c r="AH188" s="90"/>
      <c r="AI188" s="88"/>
      <c r="AJ188" s="89"/>
      <c r="AK188" s="89"/>
      <c r="AL188" s="90"/>
      <c r="AM188" s="88"/>
      <c r="AN188" s="89"/>
      <c r="AO188" s="89"/>
      <c r="AP188" s="90"/>
      <c r="AQ188" s="88"/>
      <c r="AR188" s="89"/>
      <c r="AS188" s="89"/>
      <c r="AT188" s="90"/>
      <c r="AU188" s="88"/>
      <c r="AV188" s="89"/>
      <c r="AW188" s="89"/>
      <c r="AX188" s="90"/>
      <c r="AY188" s="88"/>
      <c r="AZ188" s="89"/>
      <c r="BA188" s="89"/>
      <c r="BB188" s="90"/>
      <c r="BC188" s="88"/>
      <c r="BD188" s="89"/>
      <c r="BE188" s="89"/>
      <c r="BF188" s="90"/>
      <c r="BG188" s="88"/>
      <c r="BH188" s="89"/>
      <c r="BI188" s="89"/>
      <c r="BJ188" s="90"/>
      <c r="BK188" s="88"/>
      <c r="BL188" s="89"/>
      <c r="BM188" s="89"/>
      <c r="BN188" s="90"/>
      <c r="BO188" s="88"/>
      <c r="BP188" s="89"/>
      <c r="BQ188" s="89"/>
      <c r="BR188" s="90"/>
      <c r="BS188" s="88"/>
      <c r="BT188" s="89"/>
      <c r="BU188" s="89"/>
      <c r="BV188" s="90"/>
      <c r="BW188" s="88"/>
      <c r="BX188" s="89"/>
      <c r="BY188" s="89"/>
      <c r="BZ188" s="90"/>
      <c r="CA188" s="88"/>
      <c r="CB188" s="89"/>
      <c r="CC188" s="89"/>
      <c r="CD188" s="90"/>
      <c r="CE188" s="88"/>
      <c r="CF188" s="89"/>
      <c r="CG188" s="89"/>
      <c r="CH188" s="90"/>
      <c r="CI188" s="88"/>
      <c r="CJ188" s="89"/>
      <c r="CK188" s="89"/>
      <c r="CL188" s="90"/>
      <c r="CM188" s="88"/>
      <c r="CN188" s="89"/>
      <c r="CO188" s="89"/>
      <c r="CP188" s="90"/>
      <c r="CQ188" s="88"/>
      <c r="CR188" s="89"/>
      <c r="CS188" s="89"/>
      <c r="CT188" s="90"/>
      <c r="CU188" s="88"/>
      <c r="CV188" s="89"/>
      <c r="CW188" s="89"/>
      <c r="CX188" s="90"/>
      <c r="CY188" s="1"/>
      <c r="CZ188" s="6"/>
    </row>
    <row r="189" spans="1:104" x14ac:dyDescent="0.25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6"/>
    </row>
    <row r="190" spans="1:104" x14ac:dyDescent="0.25">
      <c r="A190" s="3"/>
      <c r="B190" s="91" t="s">
        <v>228</v>
      </c>
      <c r="C190" s="92"/>
      <c r="D190" s="1"/>
      <c r="E190" s="1"/>
      <c r="F190" s="91" t="s">
        <v>229</v>
      </c>
      <c r="G190" s="92"/>
      <c r="H190" s="1"/>
      <c r="I190" s="1"/>
      <c r="J190" s="91" t="s">
        <v>230</v>
      </c>
      <c r="K190" s="92"/>
      <c r="L190" s="1"/>
      <c r="M190" s="1"/>
      <c r="N190" s="91" t="s">
        <v>231</v>
      </c>
      <c r="O190" s="92"/>
      <c r="P190" s="1"/>
      <c r="Q190" s="1"/>
      <c r="R190" s="91" t="s">
        <v>232</v>
      </c>
      <c r="S190" s="92"/>
      <c r="T190" s="1"/>
      <c r="U190" s="1"/>
      <c r="V190" s="91" t="s">
        <v>233</v>
      </c>
      <c r="W190" s="92"/>
      <c r="X190" s="1"/>
      <c r="Y190" s="1"/>
      <c r="Z190" s="91" t="s">
        <v>234</v>
      </c>
      <c r="AA190" s="92"/>
      <c r="AB190" s="1"/>
      <c r="AC190" s="1"/>
      <c r="AD190" s="91" t="s">
        <v>235</v>
      </c>
      <c r="AE190" s="92"/>
      <c r="AF190" s="1"/>
      <c r="AG190" s="1"/>
      <c r="AH190" s="91" t="s">
        <v>236</v>
      </c>
      <c r="AI190" s="92"/>
      <c r="AJ190" s="1"/>
      <c r="AK190" s="1"/>
      <c r="AL190" s="91" t="s">
        <v>237</v>
      </c>
      <c r="AM190" s="92"/>
      <c r="AN190" s="1"/>
      <c r="AO190" s="1"/>
      <c r="AP190" s="91" t="s">
        <v>238</v>
      </c>
      <c r="AQ190" s="92"/>
      <c r="AR190" s="1"/>
      <c r="AS190" s="1"/>
      <c r="AT190" s="91" t="s">
        <v>239</v>
      </c>
      <c r="AU190" s="92"/>
      <c r="AV190" s="1"/>
      <c r="AW190" s="1"/>
      <c r="AX190" s="91" t="s">
        <v>240</v>
      </c>
      <c r="AY190" s="92"/>
      <c r="AZ190" s="1"/>
      <c r="BA190" s="1"/>
      <c r="BB190" s="91" t="s">
        <v>241</v>
      </c>
      <c r="BC190" s="92"/>
      <c r="BD190" s="1"/>
      <c r="BE190" s="1"/>
      <c r="BF190" s="91" t="s">
        <v>242</v>
      </c>
      <c r="BG190" s="92"/>
      <c r="BH190" s="1"/>
      <c r="BI190" s="1"/>
      <c r="BJ190" s="91" t="s">
        <v>243</v>
      </c>
      <c r="BK190" s="92"/>
      <c r="BL190" s="1"/>
      <c r="BM190" s="1"/>
      <c r="BN190" s="91" t="s">
        <v>244</v>
      </c>
      <c r="BO190" s="92"/>
      <c r="BP190" s="1"/>
      <c r="BQ190" s="1"/>
      <c r="BR190" s="91" t="s">
        <v>245</v>
      </c>
      <c r="BS190" s="92"/>
      <c r="BT190" s="1"/>
      <c r="BU190" s="1"/>
      <c r="BV190" s="91" t="s">
        <v>246</v>
      </c>
      <c r="BW190" s="92"/>
      <c r="BX190" s="1"/>
      <c r="BY190" s="1"/>
      <c r="BZ190" s="91" t="s">
        <v>247</v>
      </c>
      <c r="CA190" s="92"/>
      <c r="CB190" s="1"/>
      <c r="CC190" s="1"/>
      <c r="CD190" s="91" t="s">
        <v>248</v>
      </c>
      <c r="CE190" s="92"/>
      <c r="CF190" s="1"/>
      <c r="CG190" s="1"/>
      <c r="CH190" s="91" t="s">
        <v>249</v>
      </c>
      <c r="CI190" s="92"/>
      <c r="CJ190" s="1"/>
      <c r="CK190" s="1"/>
      <c r="CL190" s="91" t="s">
        <v>250</v>
      </c>
      <c r="CM190" s="92"/>
      <c r="CN190" s="1"/>
      <c r="CO190" s="1"/>
      <c r="CP190" s="91" t="s">
        <v>251</v>
      </c>
      <c r="CQ190" s="92"/>
      <c r="CR190" s="1"/>
      <c r="CS190" s="1"/>
      <c r="CT190" s="91" t="s">
        <v>252</v>
      </c>
      <c r="CU190" s="92"/>
      <c r="CV190" s="1"/>
      <c r="CW190" s="1"/>
      <c r="CX190" s="91" t="s">
        <v>253</v>
      </c>
      <c r="CY190" s="92"/>
      <c r="CZ190" s="6"/>
    </row>
    <row r="191" spans="1:104" x14ac:dyDescent="0.25">
      <c r="A191" s="3"/>
      <c r="B191" s="93"/>
      <c r="C191" s="94"/>
      <c r="D191" s="1"/>
      <c r="E191" s="1"/>
      <c r="F191" s="93"/>
      <c r="G191" s="94"/>
      <c r="H191" s="1"/>
      <c r="I191" s="1"/>
      <c r="J191" s="93"/>
      <c r="K191" s="94"/>
      <c r="L191" s="1"/>
      <c r="M191" s="1"/>
      <c r="N191" s="93"/>
      <c r="O191" s="94"/>
      <c r="P191" s="1"/>
      <c r="Q191" s="1"/>
      <c r="R191" s="93"/>
      <c r="S191" s="94"/>
      <c r="T191" s="1"/>
      <c r="U191" s="1"/>
      <c r="V191" s="93"/>
      <c r="W191" s="94"/>
      <c r="X191" s="1"/>
      <c r="Y191" s="1"/>
      <c r="Z191" s="93"/>
      <c r="AA191" s="94"/>
      <c r="AB191" s="1"/>
      <c r="AC191" s="1"/>
      <c r="AD191" s="93"/>
      <c r="AE191" s="94"/>
      <c r="AF191" s="1"/>
      <c r="AG191" s="1"/>
      <c r="AH191" s="93"/>
      <c r="AI191" s="94"/>
      <c r="AJ191" s="1"/>
      <c r="AK191" s="1"/>
      <c r="AL191" s="93"/>
      <c r="AM191" s="94"/>
      <c r="AN191" s="1"/>
      <c r="AO191" s="1"/>
      <c r="AP191" s="93"/>
      <c r="AQ191" s="94"/>
      <c r="AR191" s="1"/>
      <c r="AS191" s="1"/>
      <c r="AT191" s="93"/>
      <c r="AU191" s="94"/>
      <c r="AV191" s="1"/>
      <c r="AW191" s="1"/>
      <c r="AX191" s="93"/>
      <c r="AY191" s="94"/>
      <c r="AZ191" s="1"/>
      <c r="BA191" s="1"/>
      <c r="BB191" s="93"/>
      <c r="BC191" s="94"/>
      <c r="BD191" s="1"/>
      <c r="BE191" s="1"/>
      <c r="BF191" s="93"/>
      <c r="BG191" s="94"/>
      <c r="BH191" s="1"/>
      <c r="BI191" s="1"/>
      <c r="BJ191" s="93"/>
      <c r="BK191" s="94"/>
      <c r="BL191" s="1"/>
      <c r="BM191" s="1"/>
      <c r="BN191" s="93"/>
      <c r="BO191" s="94"/>
      <c r="BP191" s="1"/>
      <c r="BQ191" s="1"/>
      <c r="BR191" s="93"/>
      <c r="BS191" s="94"/>
      <c r="BT191" s="1"/>
      <c r="BU191" s="1"/>
      <c r="BV191" s="93"/>
      <c r="BW191" s="94"/>
      <c r="BX191" s="1"/>
      <c r="BY191" s="1"/>
      <c r="BZ191" s="93"/>
      <c r="CA191" s="94"/>
      <c r="CB191" s="1"/>
      <c r="CC191" s="1"/>
      <c r="CD191" s="93"/>
      <c r="CE191" s="94"/>
      <c r="CF191" s="1"/>
      <c r="CG191" s="1"/>
      <c r="CH191" s="93"/>
      <c r="CI191" s="94"/>
      <c r="CJ191" s="1"/>
      <c r="CK191" s="1"/>
      <c r="CL191" s="93"/>
      <c r="CM191" s="94"/>
      <c r="CN191" s="1"/>
      <c r="CO191" s="1"/>
      <c r="CP191" s="93"/>
      <c r="CQ191" s="94"/>
      <c r="CR191" s="1"/>
      <c r="CS191" s="1"/>
      <c r="CT191" s="93"/>
      <c r="CU191" s="94"/>
      <c r="CV191" s="1"/>
      <c r="CW191" s="1"/>
      <c r="CX191" s="93"/>
      <c r="CY191" s="94"/>
      <c r="CZ191" s="6"/>
    </row>
    <row r="192" spans="1:104" x14ac:dyDescent="0.25">
      <c r="A192" s="3"/>
      <c r="B192" s="93"/>
      <c r="C192" s="94"/>
      <c r="D192" s="1"/>
      <c r="E192" s="1"/>
      <c r="F192" s="93"/>
      <c r="G192" s="94"/>
      <c r="H192" s="1"/>
      <c r="I192" s="1"/>
      <c r="J192" s="93"/>
      <c r="K192" s="94"/>
      <c r="L192" s="1"/>
      <c r="M192" s="1"/>
      <c r="N192" s="93"/>
      <c r="O192" s="94"/>
      <c r="P192" s="1"/>
      <c r="Q192" s="1"/>
      <c r="R192" s="93"/>
      <c r="S192" s="94"/>
      <c r="T192" s="1"/>
      <c r="U192" s="1"/>
      <c r="V192" s="93"/>
      <c r="W192" s="94"/>
      <c r="X192" s="1"/>
      <c r="Y192" s="1"/>
      <c r="Z192" s="93"/>
      <c r="AA192" s="94"/>
      <c r="AB192" s="1"/>
      <c r="AC192" s="1"/>
      <c r="AD192" s="93"/>
      <c r="AE192" s="94"/>
      <c r="AF192" s="1"/>
      <c r="AG192" s="1"/>
      <c r="AH192" s="93"/>
      <c r="AI192" s="94"/>
      <c r="AJ192" s="1"/>
      <c r="AK192" s="1"/>
      <c r="AL192" s="93"/>
      <c r="AM192" s="94"/>
      <c r="AN192" s="1"/>
      <c r="AO192" s="1"/>
      <c r="AP192" s="93"/>
      <c r="AQ192" s="94"/>
      <c r="AR192" s="1"/>
      <c r="AS192" s="1"/>
      <c r="AT192" s="93"/>
      <c r="AU192" s="94"/>
      <c r="AV192" s="1"/>
      <c r="AW192" s="1"/>
      <c r="AX192" s="93"/>
      <c r="AY192" s="94"/>
      <c r="AZ192" s="1"/>
      <c r="BA192" s="1"/>
      <c r="BB192" s="93"/>
      <c r="BC192" s="94"/>
      <c r="BD192" s="1"/>
      <c r="BE192" s="1"/>
      <c r="BF192" s="93"/>
      <c r="BG192" s="94"/>
      <c r="BH192" s="1"/>
      <c r="BI192" s="1"/>
      <c r="BJ192" s="93"/>
      <c r="BK192" s="94"/>
      <c r="BL192" s="1"/>
      <c r="BM192" s="1"/>
      <c r="BN192" s="93"/>
      <c r="BO192" s="94"/>
      <c r="BP192" s="1"/>
      <c r="BQ192" s="1"/>
      <c r="BR192" s="93"/>
      <c r="BS192" s="94"/>
      <c r="BT192" s="1"/>
      <c r="BU192" s="1"/>
      <c r="BV192" s="93"/>
      <c r="BW192" s="94"/>
      <c r="BX192" s="1"/>
      <c r="BY192" s="1"/>
      <c r="BZ192" s="93"/>
      <c r="CA192" s="94"/>
      <c r="CB192" s="1"/>
      <c r="CC192" s="1"/>
      <c r="CD192" s="93"/>
      <c r="CE192" s="94"/>
      <c r="CF192" s="1"/>
      <c r="CG192" s="1"/>
      <c r="CH192" s="93"/>
      <c r="CI192" s="94"/>
      <c r="CJ192" s="1"/>
      <c r="CK192" s="1"/>
      <c r="CL192" s="93"/>
      <c r="CM192" s="94"/>
      <c r="CN192" s="1"/>
      <c r="CO192" s="1"/>
      <c r="CP192" s="93"/>
      <c r="CQ192" s="94"/>
      <c r="CR192" s="1"/>
      <c r="CS192" s="1"/>
      <c r="CT192" s="93"/>
      <c r="CU192" s="94"/>
      <c r="CV192" s="1"/>
      <c r="CW192" s="1"/>
      <c r="CX192" s="93"/>
      <c r="CY192" s="94"/>
      <c r="CZ192" s="6"/>
    </row>
    <row r="193" spans="1:104" x14ac:dyDescent="0.25">
      <c r="A193" s="3"/>
      <c r="B193" s="95"/>
      <c r="C193" s="96"/>
      <c r="D193" s="1"/>
      <c r="E193" s="1"/>
      <c r="F193" s="95"/>
      <c r="G193" s="96"/>
      <c r="H193" s="1"/>
      <c r="I193" s="1"/>
      <c r="J193" s="95"/>
      <c r="K193" s="96"/>
      <c r="L193" s="1"/>
      <c r="M193" s="1"/>
      <c r="N193" s="95"/>
      <c r="O193" s="96"/>
      <c r="P193" s="1"/>
      <c r="Q193" s="1"/>
      <c r="R193" s="95"/>
      <c r="S193" s="96"/>
      <c r="T193" s="1"/>
      <c r="U193" s="1"/>
      <c r="V193" s="95"/>
      <c r="W193" s="96"/>
      <c r="X193" s="1"/>
      <c r="Y193" s="1"/>
      <c r="Z193" s="95"/>
      <c r="AA193" s="96"/>
      <c r="AB193" s="1"/>
      <c r="AC193" s="1"/>
      <c r="AD193" s="95"/>
      <c r="AE193" s="96"/>
      <c r="AF193" s="1"/>
      <c r="AG193" s="1"/>
      <c r="AH193" s="95"/>
      <c r="AI193" s="96"/>
      <c r="AJ193" s="1"/>
      <c r="AK193" s="1"/>
      <c r="AL193" s="95"/>
      <c r="AM193" s="96"/>
      <c r="AN193" s="1"/>
      <c r="AO193" s="1"/>
      <c r="AP193" s="95"/>
      <c r="AQ193" s="96"/>
      <c r="AR193" s="1"/>
      <c r="AS193" s="1"/>
      <c r="AT193" s="95"/>
      <c r="AU193" s="96"/>
      <c r="AV193" s="1"/>
      <c r="AW193" s="1"/>
      <c r="AX193" s="95"/>
      <c r="AY193" s="96"/>
      <c r="AZ193" s="1"/>
      <c r="BA193" s="1"/>
      <c r="BB193" s="95"/>
      <c r="BC193" s="96"/>
      <c r="BD193" s="1"/>
      <c r="BE193" s="1"/>
      <c r="BF193" s="95"/>
      <c r="BG193" s="96"/>
      <c r="BH193" s="1"/>
      <c r="BI193" s="1"/>
      <c r="BJ193" s="95"/>
      <c r="BK193" s="96"/>
      <c r="BL193" s="1"/>
      <c r="BM193" s="1"/>
      <c r="BN193" s="95"/>
      <c r="BO193" s="96"/>
      <c r="BP193" s="1"/>
      <c r="BQ193" s="1"/>
      <c r="BR193" s="95"/>
      <c r="BS193" s="96"/>
      <c r="BT193" s="1"/>
      <c r="BU193" s="1"/>
      <c r="BV193" s="95"/>
      <c r="BW193" s="96"/>
      <c r="BX193" s="1"/>
      <c r="BY193" s="1"/>
      <c r="BZ193" s="95"/>
      <c r="CA193" s="96"/>
      <c r="CB193" s="1"/>
      <c r="CC193" s="1"/>
      <c r="CD193" s="95"/>
      <c r="CE193" s="96"/>
      <c r="CF193" s="1"/>
      <c r="CG193" s="1"/>
      <c r="CH193" s="95"/>
      <c r="CI193" s="96"/>
      <c r="CJ193" s="1"/>
      <c r="CK193" s="1"/>
      <c r="CL193" s="95"/>
      <c r="CM193" s="96"/>
      <c r="CN193" s="1"/>
      <c r="CO193" s="1"/>
      <c r="CP193" s="95"/>
      <c r="CQ193" s="96"/>
      <c r="CR193" s="1"/>
      <c r="CS193" s="1"/>
      <c r="CT193" s="95"/>
      <c r="CU193" s="96"/>
      <c r="CV193" s="1"/>
      <c r="CW193" s="1"/>
      <c r="CX193" s="95"/>
      <c r="CY193" s="96"/>
      <c r="CZ193" s="6"/>
    </row>
    <row r="194" spans="1:104" x14ac:dyDescent="0.25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6"/>
    </row>
    <row r="195" spans="1:104" x14ac:dyDescent="0.25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6"/>
    </row>
    <row r="196" spans="1:104" x14ac:dyDescent="0.25">
      <c r="A196" s="3"/>
      <c r="B196" s="1"/>
      <c r="C196" s="82" t="s">
        <v>62</v>
      </c>
      <c r="D196" s="83"/>
      <c r="E196" s="83"/>
      <c r="F196" s="84"/>
      <c r="G196" s="82" t="s">
        <v>62</v>
      </c>
      <c r="H196" s="83"/>
      <c r="I196" s="83"/>
      <c r="J196" s="84"/>
      <c r="K196" s="82" t="s">
        <v>62</v>
      </c>
      <c r="L196" s="83"/>
      <c r="M196" s="83"/>
      <c r="N196" s="84"/>
      <c r="O196" s="82" t="s">
        <v>62</v>
      </c>
      <c r="P196" s="83"/>
      <c r="Q196" s="83"/>
      <c r="R196" s="84"/>
      <c r="S196" s="82" t="s">
        <v>62</v>
      </c>
      <c r="T196" s="83"/>
      <c r="U196" s="83"/>
      <c r="V196" s="84"/>
      <c r="W196" s="82" t="s">
        <v>62</v>
      </c>
      <c r="X196" s="83"/>
      <c r="Y196" s="83"/>
      <c r="Z196" s="84"/>
      <c r="AA196" s="82" t="s">
        <v>62</v>
      </c>
      <c r="AB196" s="83"/>
      <c r="AC196" s="83"/>
      <c r="AD196" s="84"/>
      <c r="AE196" s="82" t="s">
        <v>62</v>
      </c>
      <c r="AF196" s="83"/>
      <c r="AG196" s="83"/>
      <c r="AH196" s="84"/>
      <c r="AI196" s="82" t="s">
        <v>62</v>
      </c>
      <c r="AJ196" s="83"/>
      <c r="AK196" s="83"/>
      <c r="AL196" s="84"/>
      <c r="AM196" s="82" t="s">
        <v>62</v>
      </c>
      <c r="AN196" s="83"/>
      <c r="AO196" s="83"/>
      <c r="AP196" s="84"/>
      <c r="AQ196" s="82" t="s">
        <v>62</v>
      </c>
      <c r="AR196" s="83"/>
      <c r="AS196" s="83"/>
      <c r="AT196" s="84"/>
      <c r="AU196" s="82" t="s">
        <v>62</v>
      </c>
      <c r="AV196" s="83"/>
      <c r="AW196" s="83"/>
      <c r="AX196" s="84"/>
      <c r="AY196" s="82" t="s">
        <v>62</v>
      </c>
      <c r="AZ196" s="83"/>
      <c r="BA196" s="83"/>
      <c r="BB196" s="84"/>
      <c r="BC196" s="82" t="s">
        <v>62</v>
      </c>
      <c r="BD196" s="83"/>
      <c r="BE196" s="83"/>
      <c r="BF196" s="84"/>
      <c r="BG196" s="82" t="s">
        <v>62</v>
      </c>
      <c r="BH196" s="83"/>
      <c r="BI196" s="83"/>
      <c r="BJ196" s="84"/>
      <c r="BK196" s="82" t="s">
        <v>62</v>
      </c>
      <c r="BL196" s="83"/>
      <c r="BM196" s="83"/>
      <c r="BN196" s="84"/>
      <c r="BO196" s="82" t="s">
        <v>62</v>
      </c>
      <c r="BP196" s="83"/>
      <c r="BQ196" s="83"/>
      <c r="BR196" s="84"/>
      <c r="BS196" s="82" t="s">
        <v>62</v>
      </c>
      <c r="BT196" s="83"/>
      <c r="BU196" s="83"/>
      <c r="BV196" s="84"/>
      <c r="BW196" s="82" t="s">
        <v>62</v>
      </c>
      <c r="BX196" s="83"/>
      <c r="BY196" s="83"/>
      <c r="BZ196" s="84"/>
      <c r="CA196" s="82" t="s">
        <v>62</v>
      </c>
      <c r="CB196" s="83"/>
      <c r="CC196" s="83"/>
      <c r="CD196" s="84"/>
      <c r="CE196" s="82" t="s">
        <v>62</v>
      </c>
      <c r="CF196" s="83"/>
      <c r="CG196" s="83"/>
      <c r="CH196" s="84"/>
      <c r="CI196" s="82" t="s">
        <v>62</v>
      </c>
      <c r="CJ196" s="83"/>
      <c r="CK196" s="83"/>
      <c r="CL196" s="84"/>
      <c r="CM196" s="82" t="s">
        <v>62</v>
      </c>
      <c r="CN196" s="83"/>
      <c r="CO196" s="83"/>
      <c r="CP196" s="84"/>
      <c r="CQ196" s="82" t="s">
        <v>62</v>
      </c>
      <c r="CR196" s="83"/>
      <c r="CS196" s="83"/>
      <c r="CT196" s="84"/>
      <c r="CU196" s="82" t="s">
        <v>62</v>
      </c>
      <c r="CV196" s="83"/>
      <c r="CW196" s="83"/>
      <c r="CX196" s="84"/>
      <c r="CY196" s="1"/>
      <c r="CZ196" s="6"/>
    </row>
    <row r="197" spans="1:104" x14ac:dyDescent="0.25">
      <c r="A197" s="3"/>
      <c r="B197" s="1"/>
      <c r="C197" s="85"/>
      <c r="D197" s="86"/>
      <c r="E197" s="86"/>
      <c r="F197" s="87"/>
      <c r="G197" s="85"/>
      <c r="H197" s="86"/>
      <c r="I197" s="86"/>
      <c r="J197" s="87"/>
      <c r="K197" s="85"/>
      <c r="L197" s="86"/>
      <c r="M197" s="86"/>
      <c r="N197" s="87"/>
      <c r="O197" s="85"/>
      <c r="P197" s="86"/>
      <c r="Q197" s="86"/>
      <c r="R197" s="87"/>
      <c r="S197" s="85"/>
      <c r="T197" s="86"/>
      <c r="U197" s="86"/>
      <c r="V197" s="87"/>
      <c r="W197" s="85"/>
      <c r="X197" s="86"/>
      <c r="Y197" s="86"/>
      <c r="Z197" s="87"/>
      <c r="AA197" s="85"/>
      <c r="AB197" s="86"/>
      <c r="AC197" s="86"/>
      <c r="AD197" s="87"/>
      <c r="AE197" s="85"/>
      <c r="AF197" s="86"/>
      <c r="AG197" s="86"/>
      <c r="AH197" s="87"/>
      <c r="AI197" s="85"/>
      <c r="AJ197" s="86"/>
      <c r="AK197" s="86"/>
      <c r="AL197" s="87"/>
      <c r="AM197" s="85"/>
      <c r="AN197" s="86"/>
      <c r="AO197" s="86"/>
      <c r="AP197" s="87"/>
      <c r="AQ197" s="85"/>
      <c r="AR197" s="86"/>
      <c r="AS197" s="86"/>
      <c r="AT197" s="87"/>
      <c r="AU197" s="85"/>
      <c r="AV197" s="86"/>
      <c r="AW197" s="86"/>
      <c r="AX197" s="87"/>
      <c r="AY197" s="85"/>
      <c r="AZ197" s="86"/>
      <c r="BA197" s="86"/>
      <c r="BB197" s="87"/>
      <c r="BC197" s="85"/>
      <c r="BD197" s="86"/>
      <c r="BE197" s="86"/>
      <c r="BF197" s="87"/>
      <c r="BG197" s="85"/>
      <c r="BH197" s="86"/>
      <c r="BI197" s="86"/>
      <c r="BJ197" s="87"/>
      <c r="BK197" s="85"/>
      <c r="BL197" s="86"/>
      <c r="BM197" s="86"/>
      <c r="BN197" s="87"/>
      <c r="BO197" s="85"/>
      <c r="BP197" s="86"/>
      <c r="BQ197" s="86"/>
      <c r="BR197" s="87"/>
      <c r="BS197" s="85"/>
      <c r="BT197" s="86"/>
      <c r="BU197" s="86"/>
      <c r="BV197" s="87"/>
      <c r="BW197" s="85"/>
      <c r="BX197" s="86"/>
      <c r="BY197" s="86"/>
      <c r="BZ197" s="87"/>
      <c r="CA197" s="85"/>
      <c r="CB197" s="86"/>
      <c r="CC197" s="86"/>
      <c r="CD197" s="87"/>
      <c r="CE197" s="85"/>
      <c r="CF197" s="86"/>
      <c r="CG197" s="86"/>
      <c r="CH197" s="87"/>
      <c r="CI197" s="85"/>
      <c r="CJ197" s="86"/>
      <c r="CK197" s="86"/>
      <c r="CL197" s="87"/>
      <c r="CM197" s="85"/>
      <c r="CN197" s="86"/>
      <c r="CO197" s="86"/>
      <c r="CP197" s="87"/>
      <c r="CQ197" s="85"/>
      <c r="CR197" s="86"/>
      <c r="CS197" s="86"/>
      <c r="CT197" s="87"/>
      <c r="CU197" s="85"/>
      <c r="CV197" s="86"/>
      <c r="CW197" s="86"/>
      <c r="CX197" s="87"/>
      <c r="CY197" s="1"/>
      <c r="CZ197" s="6"/>
    </row>
    <row r="198" spans="1:104" x14ac:dyDescent="0.25">
      <c r="A198" s="3"/>
      <c r="B198" s="1"/>
      <c r="C198" s="88"/>
      <c r="D198" s="89"/>
      <c r="E198" s="89"/>
      <c r="F198" s="90"/>
      <c r="G198" s="88"/>
      <c r="H198" s="89"/>
      <c r="I198" s="89"/>
      <c r="J198" s="90"/>
      <c r="K198" s="88"/>
      <c r="L198" s="89"/>
      <c r="M198" s="89"/>
      <c r="N198" s="90"/>
      <c r="O198" s="88"/>
      <c r="P198" s="89"/>
      <c r="Q198" s="89"/>
      <c r="R198" s="90"/>
      <c r="S198" s="88"/>
      <c r="T198" s="89"/>
      <c r="U198" s="89"/>
      <c r="V198" s="90"/>
      <c r="W198" s="88"/>
      <c r="X198" s="89"/>
      <c r="Y198" s="89"/>
      <c r="Z198" s="90"/>
      <c r="AA198" s="88"/>
      <c r="AB198" s="89"/>
      <c r="AC198" s="89"/>
      <c r="AD198" s="90"/>
      <c r="AE198" s="88"/>
      <c r="AF198" s="89"/>
      <c r="AG198" s="89"/>
      <c r="AH198" s="90"/>
      <c r="AI198" s="88"/>
      <c r="AJ198" s="89"/>
      <c r="AK198" s="89"/>
      <c r="AL198" s="90"/>
      <c r="AM198" s="88"/>
      <c r="AN198" s="89"/>
      <c r="AO198" s="89"/>
      <c r="AP198" s="90"/>
      <c r="AQ198" s="88"/>
      <c r="AR198" s="89"/>
      <c r="AS198" s="89"/>
      <c r="AT198" s="90"/>
      <c r="AU198" s="88"/>
      <c r="AV198" s="89"/>
      <c r="AW198" s="89"/>
      <c r="AX198" s="90"/>
      <c r="AY198" s="88"/>
      <c r="AZ198" s="89"/>
      <c r="BA198" s="89"/>
      <c r="BB198" s="90"/>
      <c r="BC198" s="88"/>
      <c r="BD198" s="89"/>
      <c r="BE198" s="89"/>
      <c r="BF198" s="90"/>
      <c r="BG198" s="88"/>
      <c r="BH198" s="89"/>
      <c r="BI198" s="89"/>
      <c r="BJ198" s="90"/>
      <c r="BK198" s="88"/>
      <c r="BL198" s="89"/>
      <c r="BM198" s="89"/>
      <c r="BN198" s="90"/>
      <c r="BO198" s="88"/>
      <c r="BP198" s="89"/>
      <c r="BQ198" s="89"/>
      <c r="BR198" s="90"/>
      <c r="BS198" s="88"/>
      <c r="BT198" s="89"/>
      <c r="BU198" s="89"/>
      <c r="BV198" s="90"/>
      <c r="BW198" s="88"/>
      <c r="BX198" s="89"/>
      <c r="BY198" s="89"/>
      <c r="BZ198" s="90"/>
      <c r="CA198" s="88"/>
      <c r="CB198" s="89"/>
      <c r="CC198" s="89"/>
      <c r="CD198" s="90"/>
      <c r="CE198" s="88"/>
      <c r="CF198" s="89"/>
      <c r="CG198" s="89"/>
      <c r="CH198" s="90"/>
      <c r="CI198" s="88"/>
      <c r="CJ198" s="89"/>
      <c r="CK198" s="89"/>
      <c r="CL198" s="90"/>
      <c r="CM198" s="88"/>
      <c r="CN198" s="89"/>
      <c r="CO198" s="89"/>
      <c r="CP198" s="90"/>
      <c r="CQ198" s="88"/>
      <c r="CR198" s="89"/>
      <c r="CS198" s="89"/>
      <c r="CT198" s="90"/>
      <c r="CU198" s="88"/>
      <c r="CV198" s="89"/>
      <c r="CW198" s="89"/>
      <c r="CX198" s="90"/>
      <c r="CY198" s="1"/>
      <c r="CZ198" s="6"/>
    </row>
    <row r="199" spans="1:104" x14ac:dyDescent="0.25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6"/>
    </row>
    <row r="200" spans="1:104" x14ac:dyDescent="0.25">
      <c r="A200" s="3"/>
      <c r="B200" s="91" t="s">
        <v>253</v>
      </c>
      <c r="C200" s="92"/>
      <c r="D200" s="1"/>
      <c r="E200" s="1"/>
      <c r="F200" s="91" t="s">
        <v>254</v>
      </c>
      <c r="G200" s="92"/>
      <c r="H200" s="1"/>
      <c r="I200" s="1"/>
      <c r="J200" s="91" t="s">
        <v>255</v>
      </c>
      <c r="K200" s="92"/>
      <c r="L200" s="1"/>
      <c r="M200" s="1"/>
      <c r="N200" s="91" t="s">
        <v>256</v>
      </c>
      <c r="O200" s="92"/>
      <c r="P200" s="1"/>
      <c r="Q200" s="1"/>
      <c r="R200" s="91" t="s">
        <v>257</v>
      </c>
      <c r="S200" s="92"/>
      <c r="T200" s="1"/>
      <c r="U200" s="1"/>
      <c r="V200" s="91" t="s">
        <v>258</v>
      </c>
      <c r="W200" s="92"/>
      <c r="X200" s="1"/>
      <c r="Y200" s="1"/>
      <c r="Z200" s="91" t="s">
        <v>259</v>
      </c>
      <c r="AA200" s="92"/>
      <c r="AB200" s="1"/>
      <c r="AC200" s="1"/>
      <c r="AD200" s="91" t="s">
        <v>260</v>
      </c>
      <c r="AE200" s="92"/>
      <c r="AF200" s="1"/>
      <c r="AG200" s="1"/>
      <c r="AH200" s="91" t="s">
        <v>261</v>
      </c>
      <c r="AI200" s="92"/>
      <c r="AJ200" s="1"/>
      <c r="AK200" s="1"/>
      <c r="AL200" s="91" t="s">
        <v>262</v>
      </c>
      <c r="AM200" s="92"/>
      <c r="AN200" s="1"/>
      <c r="AO200" s="1"/>
      <c r="AP200" s="91" t="s">
        <v>263</v>
      </c>
      <c r="AQ200" s="92"/>
      <c r="AR200" s="1"/>
      <c r="AS200" s="1"/>
      <c r="AT200" s="91" t="s">
        <v>264</v>
      </c>
      <c r="AU200" s="92"/>
      <c r="AV200" s="1"/>
      <c r="AW200" s="1"/>
      <c r="AX200" s="91" t="s">
        <v>53</v>
      </c>
      <c r="AY200" s="92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6"/>
    </row>
    <row r="201" spans="1:104" x14ac:dyDescent="0.25">
      <c r="A201" s="3"/>
      <c r="B201" s="93"/>
      <c r="C201" s="94"/>
      <c r="D201" s="1"/>
      <c r="E201" s="1"/>
      <c r="F201" s="93"/>
      <c r="G201" s="94"/>
      <c r="H201" s="1"/>
      <c r="I201" s="1"/>
      <c r="J201" s="93"/>
      <c r="K201" s="94"/>
      <c r="L201" s="1"/>
      <c r="M201" s="1"/>
      <c r="N201" s="93"/>
      <c r="O201" s="94"/>
      <c r="P201" s="1"/>
      <c r="Q201" s="1"/>
      <c r="R201" s="93"/>
      <c r="S201" s="94"/>
      <c r="T201" s="1"/>
      <c r="U201" s="1"/>
      <c r="V201" s="93"/>
      <c r="W201" s="94"/>
      <c r="X201" s="1"/>
      <c r="Y201" s="1"/>
      <c r="Z201" s="93"/>
      <c r="AA201" s="94"/>
      <c r="AB201" s="1"/>
      <c r="AC201" s="1"/>
      <c r="AD201" s="93"/>
      <c r="AE201" s="94"/>
      <c r="AF201" s="1"/>
      <c r="AG201" s="1"/>
      <c r="AH201" s="93"/>
      <c r="AI201" s="94"/>
      <c r="AJ201" s="1"/>
      <c r="AK201" s="1"/>
      <c r="AL201" s="93"/>
      <c r="AM201" s="94"/>
      <c r="AN201" s="1"/>
      <c r="AO201" s="1"/>
      <c r="AP201" s="93"/>
      <c r="AQ201" s="94"/>
      <c r="AR201" s="1"/>
      <c r="AS201" s="1"/>
      <c r="AT201" s="93"/>
      <c r="AU201" s="94"/>
      <c r="AV201" s="1"/>
      <c r="AW201" s="1"/>
      <c r="AX201" s="93"/>
      <c r="AY201" s="94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6"/>
    </row>
    <row r="202" spans="1:104" x14ac:dyDescent="0.25">
      <c r="A202" s="3"/>
      <c r="B202" s="93"/>
      <c r="C202" s="94"/>
      <c r="D202" s="1"/>
      <c r="E202" s="1"/>
      <c r="F202" s="93"/>
      <c r="G202" s="94"/>
      <c r="H202" s="1"/>
      <c r="I202" s="1"/>
      <c r="J202" s="93"/>
      <c r="K202" s="94"/>
      <c r="L202" s="1"/>
      <c r="M202" s="1"/>
      <c r="N202" s="93"/>
      <c r="O202" s="94"/>
      <c r="P202" s="1"/>
      <c r="Q202" s="1"/>
      <c r="R202" s="93"/>
      <c r="S202" s="94"/>
      <c r="T202" s="1"/>
      <c r="U202" s="1"/>
      <c r="V202" s="93"/>
      <c r="W202" s="94"/>
      <c r="X202" s="1"/>
      <c r="Y202" s="1"/>
      <c r="Z202" s="93"/>
      <c r="AA202" s="94"/>
      <c r="AB202" s="1"/>
      <c r="AC202" s="1"/>
      <c r="AD202" s="93"/>
      <c r="AE202" s="94"/>
      <c r="AF202" s="1"/>
      <c r="AG202" s="1"/>
      <c r="AH202" s="93"/>
      <c r="AI202" s="94"/>
      <c r="AJ202" s="1"/>
      <c r="AK202" s="1"/>
      <c r="AL202" s="93"/>
      <c r="AM202" s="94"/>
      <c r="AN202" s="1"/>
      <c r="AO202" s="1"/>
      <c r="AP202" s="93"/>
      <c r="AQ202" s="94"/>
      <c r="AR202" s="1"/>
      <c r="AS202" s="1"/>
      <c r="AT202" s="93"/>
      <c r="AU202" s="94"/>
      <c r="AV202" s="1"/>
      <c r="AW202" s="1"/>
      <c r="AX202" s="93"/>
      <c r="AY202" s="94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6"/>
    </row>
    <row r="203" spans="1:104" x14ac:dyDescent="0.25">
      <c r="A203" s="3"/>
      <c r="B203" s="95"/>
      <c r="C203" s="96"/>
      <c r="D203" s="1"/>
      <c r="E203" s="1"/>
      <c r="F203" s="95"/>
      <c r="G203" s="96"/>
      <c r="H203" s="1"/>
      <c r="I203" s="1"/>
      <c r="J203" s="95"/>
      <c r="K203" s="96"/>
      <c r="L203" s="1"/>
      <c r="M203" s="1"/>
      <c r="N203" s="95"/>
      <c r="O203" s="96"/>
      <c r="P203" s="1"/>
      <c r="Q203" s="1"/>
      <c r="R203" s="95"/>
      <c r="S203" s="96"/>
      <c r="T203" s="1"/>
      <c r="U203" s="1"/>
      <c r="V203" s="95"/>
      <c r="W203" s="96"/>
      <c r="X203" s="1"/>
      <c r="Y203" s="1"/>
      <c r="Z203" s="95"/>
      <c r="AA203" s="96"/>
      <c r="AB203" s="1"/>
      <c r="AC203" s="1"/>
      <c r="AD203" s="95"/>
      <c r="AE203" s="96"/>
      <c r="AF203" s="1"/>
      <c r="AG203" s="1"/>
      <c r="AH203" s="95"/>
      <c r="AI203" s="96"/>
      <c r="AJ203" s="1"/>
      <c r="AK203" s="1"/>
      <c r="AL203" s="95"/>
      <c r="AM203" s="96"/>
      <c r="AN203" s="1"/>
      <c r="AO203" s="1"/>
      <c r="AP203" s="95"/>
      <c r="AQ203" s="96"/>
      <c r="AR203" s="1"/>
      <c r="AS203" s="1"/>
      <c r="AT203" s="95"/>
      <c r="AU203" s="96"/>
      <c r="AV203" s="1"/>
      <c r="AW203" s="1"/>
      <c r="AX203" s="95"/>
      <c r="AY203" s="96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6"/>
    </row>
    <row r="204" spans="1:104" x14ac:dyDescent="0.25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6"/>
    </row>
    <row r="205" spans="1:104" x14ac:dyDescent="0.25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6"/>
    </row>
    <row r="206" spans="1:104" x14ac:dyDescent="0.25">
      <c r="A206" s="3"/>
      <c r="B206" s="1"/>
      <c r="C206" s="82" t="s">
        <v>62</v>
      </c>
      <c r="D206" s="83"/>
      <c r="E206" s="83"/>
      <c r="F206" s="84"/>
      <c r="G206" s="82" t="s">
        <v>62</v>
      </c>
      <c r="H206" s="83"/>
      <c r="I206" s="83"/>
      <c r="J206" s="84"/>
      <c r="K206" s="82" t="s">
        <v>62</v>
      </c>
      <c r="L206" s="83"/>
      <c r="M206" s="83"/>
      <c r="N206" s="84"/>
      <c r="O206" s="82" t="s">
        <v>62</v>
      </c>
      <c r="P206" s="83"/>
      <c r="Q206" s="83"/>
      <c r="R206" s="84"/>
      <c r="S206" s="82" t="s">
        <v>62</v>
      </c>
      <c r="T206" s="83"/>
      <c r="U206" s="83"/>
      <c r="V206" s="84"/>
      <c r="W206" s="82" t="s">
        <v>62</v>
      </c>
      <c r="X206" s="83"/>
      <c r="Y206" s="83"/>
      <c r="Z206" s="84"/>
      <c r="AA206" s="82" t="s">
        <v>62</v>
      </c>
      <c r="AB206" s="83"/>
      <c r="AC206" s="83"/>
      <c r="AD206" s="84"/>
      <c r="AE206" s="82" t="s">
        <v>62</v>
      </c>
      <c r="AF206" s="83"/>
      <c r="AG206" s="83"/>
      <c r="AH206" s="84"/>
      <c r="AI206" s="82" t="s">
        <v>62</v>
      </c>
      <c r="AJ206" s="83"/>
      <c r="AK206" s="83"/>
      <c r="AL206" s="84"/>
      <c r="AM206" s="82" t="s">
        <v>62</v>
      </c>
      <c r="AN206" s="83"/>
      <c r="AO206" s="83"/>
      <c r="AP206" s="84"/>
      <c r="AQ206" s="82" t="s">
        <v>62</v>
      </c>
      <c r="AR206" s="83"/>
      <c r="AS206" s="83"/>
      <c r="AT206" s="84"/>
      <c r="AU206" s="82" t="s">
        <v>62</v>
      </c>
      <c r="AV206" s="83"/>
      <c r="AW206" s="83"/>
      <c r="AX206" s="84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6"/>
    </row>
    <row r="207" spans="1:104" x14ac:dyDescent="0.25">
      <c r="A207" s="3"/>
      <c r="B207" s="1"/>
      <c r="C207" s="85"/>
      <c r="D207" s="86"/>
      <c r="E207" s="86"/>
      <c r="F207" s="87"/>
      <c r="G207" s="85"/>
      <c r="H207" s="86"/>
      <c r="I207" s="86"/>
      <c r="J207" s="87"/>
      <c r="K207" s="85"/>
      <c r="L207" s="86"/>
      <c r="M207" s="86"/>
      <c r="N207" s="87"/>
      <c r="O207" s="85"/>
      <c r="P207" s="86"/>
      <c r="Q207" s="86"/>
      <c r="R207" s="87"/>
      <c r="S207" s="85"/>
      <c r="T207" s="86"/>
      <c r="U207" s="86"/>
      <c r="V207" s="87"/>
      <c r="W207" s="85"/>
      <c r="X207" s="86"/>
      <c r="Y207" s="86"/>
      <c r="Z207" s="87"/>
      <c r="AA207" s="85"/>
      <c r="AB207" s="86"/>
      <c r="AC207" s="86"/>
      <c r="AD207" s="87"/>
      <c r="AE207" s="85"/>
      <c r="AF207" s="86"/>
      <c r="AG207" s="86"/>
      <c r="AH207" s="87"/>
      <c r="AI207" s="85"/>
      <c r="AJ207" s="86"/>
      <c r="AK207" s="86"/>
      <c r="AL207" s="87"/>
      <c r="AM207" s="85"/>
      <c r="AN207" s="86"/>
      <c r="AO207" s="86"/>
      <c r="AP207" s="87"/>
      <c r="AQ207" s="85"/>
      <c r="AR207" s="86"/>
      <c r="AS207" s="86"/>
      <c r="AT207" s="87"/>
      <c r="AU207" s="85"/>
      <c r="AV207" s="86"/>
      <c r="AW207" s="86"/>
      <c r="AX207" s="87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6"/>
    </row>
    <row r="208" spans="1:104" x14ac:dyDescent="0.25">
      <c r="A208" s="3"/>
      <c r="B208" s="1"/>
      <c r="C208" s="88"/>
      <c r="D208" s="89"/>
      <c r="E208" s="89"/>
      <c r="F208" s="90"/>
      <c r="G208" s="88"/>
      <c r="H208" s="89"/>
      <c r="I208" s="89"/>
      <c r="J208" s="90"/>
      <c r="K208" s="88"/>
      <c r="L208" s="89"/>
      <c r="M208" s="89"/>
      <c r="N208" s="90"/>
      <c r="O208" s="88"/>
      <c r="P208" s="89"/>
      <c r="Q208" s="89"/>
      <c r="R208" s="90"/>
      <c r="S208" s="88"/>
      <c r="T208" s="89"/>
      <c r="U208" s="89"/>
      <c r="V208" s="90"/>
      <c r="W208" s="88"/>
      <c r="X208" s="89"/>
      <c r="Y208" s="89"/>
      <c r="Z208" s="90"/>
      <c r="AA208" s="88"/>
      <c r="AB208" s="89"/>
      <c r="AC208" s="89"/>
      <c r="AD208" s="90"/>
      <c r="AE208" s="88"/>
      <c r="AF208" s="89"/>
      <c r="AG208" s="89"/>
      <c r="AH208" s="90"/>
      <c r="AI208" s="88"/>
      <c r="AJ208" s="89"/>
      <c r="AK208" s="89"/>
      <c r="AL208" s="90"/>
      <c r="AM208" s="88"/>
      <c r="AN208" s="89"/>
      <c r="AO208" s="89"/>
      <c r="AP208" s="90"/>
      <c r="AQ208" s="88"/>
      <c r="AR208" s="89"/>
      <c r="AS208" s="89"/>
      <c r="AT208" s="90"/>
      <c r="AU208" s="88"/>
      <c r="AV208" s="89"/>
      <c r="AW208" s="89"/>
      <c r="AX208" s="90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6"/>
    </row>
    <row r="209" spans="1:104" x14ac:dyDescent="0.25">
      <c r="A209" s="4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7"/>
    </row>
    <row r="211" spans="1:104" x14ac:dyDescent="0.25">
      <c r="A211" s="5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9"/>
    </row>
    <row r="212" spans="1:104" ht="18.75" x14ac:dyDescent="0.3">
      <c r="A212" s="3"/>
      <c r="B212" s="10" t="s">
        <v>268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6"/>
    </row>
    <row r="213" spans="1:104" x14ac:dyDescent="0.25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6"/>
    </row>
    <row r="214" spans="1:104" x14ac:dyDescent="0.25">
      <c r="A214" s="3"/>
      <c r="B214" s="1"/>
      <c r="C214" s="1"/>
      <c r="D214" s="46" t="s">
        <v>62</v>
      </c>
      <c r="E214" s="47"/>
      <c r="F214" s="47"/>
      <c r="G214" s="47"/>
      <c r="H214" s="4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55" t="s">
        <v>63</v>
      </c>
      <c r="U214" s="56"/>
      <c r="V214" s="56"/>
      <c r="W214" s="56"/>
      <c r="X214" s="57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64" t="s">
        <v>64</v>
      </c>
      <c r="AM214" s="65"/>
      <c r="AN214" s="65"/>
      <c r="AO214" s="65"/>
      <c r="AP214" s="66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73" t="s">
        <v>65</v>
      </c>
      <c r="BH214" s="74"/>
      <c r="BI214" s="74"/>
      <c r="BJ214" s="74"/>
      <c r="BK214" s="75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6"/>
    </row>
    <row r="215" spans="1:104" ht="15.75" x14ac:dyDescent="0.25">
      <c r="A215" s="3"/>
      <c r="B215" s="1"/>
      <c r="C215" s="1"/>
      <c r="D215" s="49"/>
      <c r="E215" s="50"/>
      <c r="F215" s="50"/>
      <c r="G215" s="50"/>
      <c r="H215" s="51"/>
      <c r="I215" s="1"/>
      <c r="J215" s="1"/>
      <c r="K215" s="15" t="s">
        <v>14</v>
      </c>
      <c r="L215" s="1"/>
      <c r="M215" s="1"/>
      <c r="N215" s="1"/>
      <c r="O215" s="1"/>
      <c r="P215" s="1"/>
      <c r="Q215" s="1"/>
      <c r="R215" s="1"/>
      <c r="S215" s="1"/>
      <c r="T215" s="58"/>
      <c r="U215" s="59"/>
      <c r="V215" s="59"/>
      <c r="W215" s="59"/>
      <c r="X215" s="60"/>
      <c r="Y215" s="1"/>
      <c r="Z215" s="1"/>
      <c r="AA215" s="15" t="s">
        <v>12</v>
      </c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67"/>
      <c r="AM215" s="68"/>
      <c r="AN215" s="68"/>
      <c r="AO215" s="68"/>
      <c r="AP215" s="69"/>
      <c r="AQ215" s="1"/>
      <c r="AR215" s="1"/>
      <c r="AS215" s="15" t="s">
        <v>23</v>
      </c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76"/>
      <c r="BH215" s="77"/>
      <c r="BI215" s="77"/>
      <c r="BJ215" s="77"/>
      <c r="BK215" s="78"/>
      <c r="BL215" s="1"/>
      <c r="BM215" s="1"/>
      <c r="BN215" s="15" t="s">
        <v>19</v>
      </c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6"/>
    </row>
    <row r="216" spans="1:104" x14ac:dyDescent="0.25">
      <c r="A216" s="3"/>
      <c r="B216" s="1"/>
      <c r="C216" s="1"/>
      <c r="D216" s="52"/>
      <c r="E216" s="53"/>
      <c r="F216" s="53"/>
      <c r="G216" s="53"/>
      <c r="H216" s="5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61"/>
      <c r="U216" s="62"/>
      <c r="V216" s="62"/>
      <c r="W216" s="62"/>
      <c r="X216" s="63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70"/>
      <c r="AM216" s="71"/>
      <c r="AN216" s="71"/>
      <c r="AO216" s="71"/>
      <c r="AP216" s="72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79"/>
      <c r="BH216" s="80"/>
      <c r="BI216" s="80"/>
      <c r="BJ216" s="80"/>
      <c r="BK216" s="8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6"/>
    </row>
    <row r="217" spans="1:104" x14ac:dyDescent="0.25">
      <c r="A217" s="4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7"/>
    </row>
  </sheetData>
  <mergeCells count="589">
    <mergeCell ref="A1:CZ1"/>
    <mergeCell ref="B6:C9"/>
    <mergeCell ref="C12:F14"/>
    <mergeCell ref="G12:R14"/>
    <mergeCell ref="F6:G9"/>
    <mergeCell ref="S12:Z14"/>
    <mergeCell ref="R6:S9"/>
    <mergeCell ref="AA12:CL14"/>
    <mergeCell ref="Z6:AA9"/>
    <mergeCell ref="CM12:CP14"/>
    <mergeCell ref="CL6:CM9"/>
    <mergeCell ref="CQ12:CX14"/>
    <mergeCell ref="CP6:CQ9"/>
    <mergeCell ref="CX6:CY9"/>
    <mergeCell ref="C22:F24"/>
    <mergeCell ref="B16:C19"/>
    <mergeCell ref="G22:Z24"/>
    <mergeCell ref="F16:G19"/>
    <mergeCell ref="AA22:AD24"/>
    <mergeCell ref="Z16:AA19"/>
    <mergeCell ref="CQ22:CX24"/>
    <mergeCell ref="CP16:CQ19"/>
    <mergeCell ref="CX16:CY19"/>
    <mergeCell ref="BS22:BV24"/>
    <mergeCell ref="BR16:BS19"/>
    <mergeCell ref="BW22:CD24"/>
    <mergeCell ref="BV16:BW19"/>
    <mergeCell ref="CE22:CH24"/>
    <mergeCell ref="CD16:CE19"/>
    <mergeCell ref="BK22:BR24"/>
    <mergeCell ref="BJ16:BK19"/>
    <mergeCell ref="B26:C29"/>
    <mergeCell ref="C32:V34"/>
    <mergeCell ref="W32:Z34"/>
    <mergeCell ref="V26:W29"/>
    <mergeCell ref="AA32:AP34"/>
    <mergeCell ref="Z26:AA29"/>
    <mergeCell ref="CI22:CL24"/>
    <mergeCell ref="CH16:CI19"/>
    <mergeCell ref="CM22:CP24"/>
    <mergeCell ref="CL16:CM19"/>
    <mergeCell ref="AU22:BB24"/>
    <mergeCell ref="AT16:AU19"/>
    <mergeCell ref="BC22:BJ24"/>
    <mergeCell ref="BB16:BC19"/>
    <mergeCell ref="AE22:AL24"/>
    <mergeCell ref="AD16:AE19"/>
    <mergeCell ref="AM22:AP24"/>
    <mergeCell ref="AL16:AM19"/>
    <mergeCell ref="AQ22:AT24"/>
    <mergeCell ref="AP16:AQ19"/>
    <mergeCell ref="BN26:BO29"/>
    <mergeCell ref="BW32:CD34"/>
    <mergeCell ref="BV26:BW29"/>
    <mergeCell ref="CE32:CH34"/>
    <mergeCell ref="CD26:CE29"/>
    <mergeCell ref="AQ32:AX34"/>
    <mergeCell ref="AP26:AQ29"/>
    <mergeCell ref="AY32:BB34"/>
    <mergeCell ref="AX26:AY29"/>
    <mergeCell ref="BC32:BN34"/>
    <mergeCell ref="BB26:BC29"/>
    <mergeCell ref="N36:O39"/>
    <mergeCell ref="W42:CX44"/>
    <mergeCell ref="V36:W39"/>
    <mergeCell ref="CX36:CY39"/>
    <mergeCell ref="B46:C49"/>
    <mergeCell ref="C52:CX54"/>
    <mergeCell ref="CX46:CY49"/>
    <mergeCell ref="CU32:CX34"/>
    <mergeCell ref="CT26:CU29"/>
    <mergeCell ref="CX26:CY29"/>
    <mergeCell ref="C42:F44"/>
    <mergeCell ref="B36:C39"/>
    <mergeCell ref="G42:J44"/>
    <mergeCell ref="F36:G39"/>
    <mergeCell ref="K42:N44"/>
    <mergeCell ref="J36:K39"/>
    <mergeCell ref="O42:V44"/>
    <mergeCell ref="CI32:CL34"/>
    <mergeCell ref="CH26:CI29"/>
    <mergeCell ref="CM32:CP34"/>
    <mergeCell ref="CL26:CM29"/>
    <mergeCell ref="CQ32:CT34"/>
    <mergeCell ref="CP26:CQ29"/>
    <mergeCell ref="BO32:BV34"/>
    <mergeCell ref="B76:C79"/>
    <mergeCell ref="C82:CX84"/>
    <mergeCell ref="CX76:CY79"/>
    <mergeCell ref="B86:C89"/>
    <mergeCell ref="C92:CX94"/>
    <mergeCell ref="CX86:CY89"/>
    <mergeCell ref="B56:C59"/>
    <mergeCell ref="C62:CX64"/>
    <mergeCell ref="CX56:CY59"/>
    <mergeCell ref="B66:C69"/>
    <mergeCell ref="C72:CX74"/>
    <mergeCell ref="CX66:CY69"/>
    <mergeCell ref="B96:C99"/>
    <mergeCell ref="C102:AX104"/>
    <mergeCell ref="AX96:AY99"/>
    <mergeCell ref="C116:F118"/>
    <mergeCell ref="B110:C113"/>
    <mergeCell ref="G116:J118"/>
    <mergeCell ref="F110:G113"/>
    <mergeCell ref="K116:N118"/>
    <mergeCell ref="J110:K113"/>
    <mergeCell ref="O116:R118"/>
    <mergeCell ref="AY116:BB118"/>
    <mergeCell ref="AX110:AY113"/>
    <mergeCell ref="AE116:AH118"/>
    <mergeCell ref="AD110:AE113"/>
    <mergeCell ref="AI116:AL118"/>
    <mergeCell ref="AH110:AI113"/>
    <mergeCell ref="AM116:AP118"/>
    <mergeCell ref="AL110:AM113"/>
    <mergeCell ref="N110:O113"/>
    <mergeCell ref="S116:V118"/>
    <mergeCell ref="R110:S113"/>
    <mergeCell ref="W116:Z118"/>
    <mergeCell ref="V110:W113"/>
    <mergeCell ref="AA116:AD118"/>
    <mergeCell ref="Z110:AA113"/>
    <mergeCell ref="CU116:CX118"/>
    <mergeCell ref="CT110:CU113"/>
    <mergeCell ref="CX110:CY113"/>
    <mergeCell ref="CA116:CD118"/>
    <mergeCell ref="BZ110:CA113"/>
    <mergeCell ref="CE116:CH118"/>
    <mergeCell ref="CD110:CE113"/>
    <mergeCell ref="CI116:CL118"/>
    <mergeCell ref="CH110:CI113"/>
    <mergeCell ref="BW116:BZ118"/>
    <mergeCell ref="BV110:BW113"/>
    <mergeCell ref="C126:F128"/>
    <mergeCell ref="B120:C123"/>
    <mergeCell ref="G126:J128"/>
    <mergeCell ref="F120:G123"/>
    <mergeCell ref="K126:N128"/>
    <mergeCell ref="J120:K123"/>
    <mergeCell ref="CM116:CP118"/>
    <mergeCell ref="CL110:CM113"/>
    <mergeCell ref="CQ116:CT118"/>
    <mergeCell ref="CP110:CQ113"/>
    <mergeCell ref="BO116:BR118"/>
    <mergeCell ref="BN110:BO113"/>
    <mergeCell ref="BS116:BV118"/>
    <mergeCell ref="BR110:BS113"/>
    <mergeCell ref="BC116:BF118"/>
    <mergeCell ref="BB110:BC113"/>
    <mergeCell ref="BG116:BJ118"/>
    <mergeCell ref="BF110:BG113"/>
    <mergeCell ref="BK116:BN118"/>
    <mergeCell ref="BJ110:BK113"/>
    <mergeCell ref="AQ116:AT118"/>
    <mergeCell ref="AP110:AQ113"/>
    <mergeCell ref="AU116:AX118"/>
    <mergeCell ref="AT110:AU113"/>
    <mergeCell ref="Z120:AA123"/>
    <mergeCell ref="AE126:AH128"/>
    <mergeCell ref="AD120:AE123"/>
    <mergeCell ref="AI126:AL128"/>
    <mergeCell ref="AH120:AI123"/>
    <mergeCell ref="O126:R128"/>
    <mergeCell ref="N120:O123"/>
    <mergeCell ref="S126:V128"/>
    <mergeCell ref="R120:S123"/>
    <mergeCell ref="W126:Z128"/>
    <mergeCell ref="V120:W123"/>
    <mergeCell ref="C136:F138"/>
    <mergeCell ref="B130:C133"/>
    <mergeCell ref="G136:J138"/>
    <mergeCell ref="F130:G133"/>
    <mergeCell ref="K136:N138"/>
    <mergeCell ref="J130:K133"/>
    <mergeCell ref="O136:R138"/>
    <mergeCell ref="CI126:CL128"/>
    <mergeCell ref="CH120:CI123"/>
    <mergeCell ref="CL120:CM123"/>
    <mergeCell ref="BW126:BZ128"/>
    <mergeCell ref="BV120:BW123"/>
    <mergeCell ref="CA126:CD128"/>
    <mergeCell ref="BZ120:CA123"/>
    <mergeCell ref="CE126:CH128"/>
    <mergeCell ref="CD120:CE123"/>
    <mergeCell ref="BK126:BN128"/>
    <mergeCell ref="BJ120:BK123"/>
    <mergeCell ref="BO126:BR128"/>
    <mergeCell ref="BN120:BO123"/>
    <mergeCell ref="BS126:BV128"/>
    <mergeCell ref="BR120:BS123"/>
    <mergeCell ref="AY126:BB128"/>
    <mergeCell ref="AX120:AY123"/>
    <mergeCell ref="N130:O133"/>
    <mergeCell ref="S136:V138"/>
    <mergeCell ref="R130:S133"/>
    <mergeCell ref="W136:Z138"/>
    <mergeCell ref="V130:W133"/>
    <mergeCell ref="AA136:AD138"/>
    <mergeCell ref="Z130:AA133"/>
    <mergeCell ref="CU126:CX128"/>
    <mergeCell ref="CT120:CU123"/>
    <mergeCell ref="CX120:CY123"/>
    <mergeCell ref="CM126:CP128"/>
    <mergeCell ref="CQ126:CT128"/>
    <mergeCell ref="CP120:CQ123"/>
    <mergeCell ref="BC126:BF128"/>
    <mergeCell ref="BB120:BC123"/>
    <mergeCell ref="BG126:BJ128"/>
    <mergeCell ref="BF120:BG123"/>
    <mergeCell ref="AM126:AP128"/>
    <mergeCell ref="AL120:AM123"/>
    <mergeCell ref="AQ126:AT128"/>
    <mergeCell ref="AP120:AQ123"/>
    <mergeCell ref="AU126:AX128"/>
    <mergeCell ref="AT120:AU123"/>
    <mergeCell ref="AA126:AD128"/>
    <mergeCell ref="AQ136:AT138"/>
    <mergeCell ref="AP130:AQ133"/>
    <mergeCell ref="AU136:AX138"/>
    <mergeCell ref="AT130:AU133"/>
    <mergeCell ref="AY136:BB138"/>
    <mergeCell ref="AX130:AY133"/>
    <mergeCell ref="AE136:AH138"/>
    <mergeCell ref="AD130:AE133"/>
    <mergeCell ref="AI136:AL138"/>
    <mergeCell ref="AH130:AI133"/>
    <mergeCell ref="AM136:AP138"/>
    <mergeCell ref="AL130:AM133"/>
    <mergeCell ref="BO136:BR138"/>
    <mergeCell ref="BN130:BO133"/>
    <mergeCell ref="BS136:BV138"/>
    <mergeCell ref="BR130:BS133"/>
    <mergeCell ref="BW136:BZ138"/>
    <mergeCell ref="BV130:BW133"/>
    <mergeCell ref="BC136:BF138"/>
    <mergeCell ref="BB130:BC133"/>
    <mergeCell ref="BG136:BJ138"/>
    <mergeCell ref="BF130:BG133"/>
    <mergeCell ref="BK136:BN138"/>
    <mergeCell ref="BJ130:BK133"/>
    <mergeCell ref="CM136:CP138"/>
    <mergeCell ref="CL130:CM133"/>
    <mergeCell ref="CQ136:CT138"/>
    <mergeCell ref="CP130:CQ133"/>
    <mergeCell ref="CU136:CX138"/>
    <mergeCell ref="CT130:CU133"/>
    <mergeCell ref="CX130:CY133"/>
    <mergeCell ref="CA136:CD138"/>
    <mergeCell ref="BZ130:CA133"/>
    <mergeCell ref="CE136:CH138"/>
    <mergeCell ref="CD130:CE133"/>
    <mergeCell ref="CI136:CL138"/>
    <mergeCell ref="CH130:CI133"/>
    <mergeCell ref="O146:R148"/>
    <mergeCell ref="N140:O143"/>
    <mergeCell ref="S146:V148"/>
    <mergeCell ref="R140:S143"/>
    <mergeCell ref="W146:Z148"/>
    <mergeCell ref="V140:W143"/>
    <mergeCell ref="C146:F148"/>
    <mergeCell ref="B140:C143"/>
    <mergeCell ref="G146:J148"/>
    <mergeCell ref="F140:G143"/>
    <mergeCell ref="K146:N148"/>
    <mergeCell ref="J140:K143"/>
    <mergeCell ref="AM146:AP148"/>
    <mergeCell ref="AL140:AM143"/>
    <mergeCell ref="AQ146:AT148"/>
    <mergeCell ref="AP140:AQ143"/>
    <mergeCell ref="AU146:AX148"/>
    <mergeCell ref="AT140:AU143"/>
    <mergeCell ref="AA146:AD148"/>
    <mergeCell ref="Z140:AA143"/>
    <mergeCell ref="AE146:AH148"/>
    <mergeCell ref="AD140:AE143"/>
    <mergeCell ref="AI146:AL148"/>
    <mergeCell ref="AH140:AI143"/>
    <mergeCell ref="BO146:BR148"/>
    <mergeCell ref="BN140:BO143"/>
    <mergeCell ref="BS146:BV148"/>
    <mergeCell ref="BR140:BS143"/>
    <mergeCell ref="AY146:BB148"/>
    <mergeCell ref="AX140:AY143"/>
    <mergeCell ref="BC146:BF148"/>
    <mergeCell ref="BB140:BC143"/>
    <mergeCell ref="BG146:BJ148"/>
    <mergeCell ref="BF140:BG143"/>
    <mergeCell ref="CU146:CX148"/>
    <mergeCell ref="CT140:CU143"/>
    <mergeCell ref="CX140:CY143"/>
    <mergeCell ref="C156:F158"/>
    <mergeCell ref="B150:C153"/>
    <mergeCell ref="G156:J158"/>
    <mergeCell ref="F150:G153"/>
    <mergeCell ref="K156:N158"/>
    <mergeCell ref="J150:K153"/>
    <mergeCell ref="O156:R158"/>
    <mergeCell ref="CI146:CL148"/>
    <mergeCell ref="CH140:CI143"/>
    <mergeCell ref="CM146:CP148"/>
    <mergeCell ref="CL140:CM143"/>
    <mergeCell ref="CQ146:CT148"/>
    <mergeCell ref="CP140:CQ143"/>
    <mergeCell ref="BW146:BZ148"/>
    <mergeCell ref="BV140:BW143"/>
    <mergeCell ref="CA146:CD148"/>
    <mergeCell ref="BZ140:CA143"/>
    <mergeCell ref="CE146:CH148"/>
    <mergeCell ref="CD140:CE143"/>
    <mergeCell ref="BK146:BN148"/>
    <mergeCell ref="BJ140:BK143"/>
    <mergeCell ref="AY156:BB158"/>
    <mergeCell ref="AX150:AY153"/>
    <mergeCell ref="AE156:AH158"/>
    <mergeCell ref="AD150:AE153"/>
    <mergeCell ref="AI156:AL158"/>
    <mergeCell ref="AH150:AI153"/>
    <mergeCell ref="AM156:AP158"/>
    <mergeCell ref="AL150:AM153"/>
    <mergeCell ref="N150:O153"/>
    <mergeCell ref="S156:V158"/>
    <mergeCell ref="R150:S153"/>
    <mergeCell ref="W156:Z158"/>
    <mergeCell ref="V150:W153"/>
    <mergeCell ref="AA156:AD158"/>
    <mergeCell ref="Z150:AA153"/>
    <mergeCell ref="CU156:CX158"/>
    <mergeCell ref="CT150:CU153"/>
    <mergeCell ref="CX150:CY153"/>
    <mergeCell ref="CA156:CD158"/>
    <mergeCell ref="BZ150:CA153"/>
    <mergeCell ref="CE156:CH158"/>
    <mergeCell ref="CD150:CE153"/>
    <mergeCell ref="CI156:CL158"/>
    <mergeCell ref="CH150:CI153"/>
    <mergeCell ref="BW156:BZ158"/>
    <mergeCell ref="BV150:BW153"/>
    <mergeCell ref="C166:F168"/>
    <mergeCell ref="B160:C163"/>
    <mergeCell ref="G166:J168"/>
    <mergeCell ref="F160:G163"/>
    <mergeCell ref="K166:N168"/>
    <mergeCell ref="J160:K163"/>
    <mergeCell ref="CM156:CP158"/>
    <mergeCell ref="CL150:CM153"/>
    <mergeCell ref="CQ156:CT158"/>
    <mergeCell ref="CP150:CQ153"/>
    <mergeCell ref="BO156:BR158"/>
    <mergeCell ref="BN150:BO153"/>
    <mergeCell ref="BS156:BV158"/>
    <mergeCell ref="BR150:BS153"/>
    <mergeCell ref="BC156:BF158"/>
    <mergeCell ref="BB150:BC153"/>
    <mergeCell ref="BG156:BJ158"/>
    <mergeCell ref="BF150:BG153"/>
    <mergeCell ref="BK156:BN158"/>
    <mergeCell ref="BJ150:BK153"/>
    <mergeCell ref="AQ156:AT158"/>
    <mergeCell ref="AP150:AQ153"/>
    <mergeCell ref="AU156:AX158"/>
    <mergeCell ref="AT150:AU153"/>
    <mergeCell ref="Z160:AA163"/>
    <mergeCell ref="AE166:AH168"/>
    <mergeCell ref="AD160:AE163"/>
    <mergeCell ref="AI166:AL168"/>
    <mergeCell ref="AH160:AI163"/>
    <mergeCell ref="O166:R168"/>
    <mergeCell ref="N160:O163"/>
    <mergeCell ref="S166:V168"/>
    <mergeCell ref="R160:S163"/>
    <mergeCell ref="W166:Z168"/>
    <mergeCell ref="V160:W163"/>
    <mergeCell ref="C176:F178"/>
    <mergeCell ref="B170:C173"/>
    <mergeCell ref="G176:J178"/>
    <mergeCell ref="F170:G173"/>
    <mergeCell ref="K176:N178"/>
    <mergeCell ref="J170:K173"/>
    <mergeCell ref="O176:R178"/>
    <mergeCell ref="CI166:CL168"/>
    <mergeCell ref="CH160:CI163"/>
    <mergeCell ref="CL160:CM163"/>
    <mergeCell ref="BW166:BZ168"/>
    <mergeCell ref="BV160:BW163"/>
    <mergeCell ref="CA166:CD168"/>
    <mergeCell ref="BZ160:CA163"/>
    <mergeCell ref="CE166:CH168"/>
    <mergeCell ref="CD160:CE163"/>
    <mergeCell ref="BK166:BN168"/>
    <mergeCell ref="BJ160:BK163"/>
    <mergeCell ref="BO166:BR168"/>
    <mergeCell ref="BN160:BO163"/>
    <mergeCell ref="BS166:BV168"/>
    <mergeCell ref="BR160:BS163"/>
    <mergeCell ref="AY166:BB168"/>
    <mergeCell ref="AX160:AY163"/>
    <mergeCell ref="N170:O173"/>
    <mergeCell ref="S176:V178"/>
    <mergeCell ref="R170:S173"/>
    <mergeCell ref="W176:Z178"/>
    <mergeCell ref="V170:W173"/>
    <mergeCell ref="AA176:AD178"/>
    <mergeCell ref="Z170:AA173"/>
    <mergeCell ref="CU166:CX168"/>
    <mergeCell ref="CT160:CU163"/>
    <mergeCell ref="CX160:CY163"/>
    <mergeCell ref="CM166:CP168"/>
    <mergeCell ref="CQ166:CT168"/>
    <mergeCell ref="CP160:CQ163"/>
    <mergeCell ref="BC166:BF168"/>
    <mergeCell ref="BB160:BC163"/>
    <mergeCell ref="BG166:BJ168"/>
    <mergeCell ref="BF160:BG163"/>
    <mergeCell ref="AM166:AP168"/>
    <mergeCell ref="AL160:AM163"/>
    <mergeCell ref="AQ166:AT168"/>
    <mergeCell ref="AP160:AQ163"/>
    <mergeCell ref="AU166:AX168"/>
    <mergeCell ref="AT160:AU163"/>
    <mergeCell ref="AA166:AD168"/>
    <mergeCell ref="AQ176:AT178"/>
    <mergeCell ref="AP170:AQ173"/>
    <mergeCell ref="AU176:AX178"/>
    <mergeCell ref="AT170:AU173"/>
    <mergeCell ref="AY176:BB178"/>
    <mergeCell ref="AX170:AY173"/>
    <mergeCell ref="AE176:AH178"/>
    <mergeCell ref="AD170:AE173"/>
    <mergeCell ref="AI176:AL178"/>
    <mergeCell ref="AH170:AI173"/>
    <mergeCell ref="AM176:AP178"/>
    <mergeCell ref="AL170:AM173"/>
    <mergeCell ref="BO176:BR178"/>
    <mergeCell ref="BN170:BO173"/>
    <mergeCell ref="BS176:BV178"/>
    <mergeCell ref="BR170:BS173"/>
    <mergeCell ref="BW176:BZ178"/>
    <mergeCell ref="BV170:BW173"/>
    <mergeCell ref="BC176:BF178"/>
    <mergeCell ref="BB170:BC173"/>
    <mergeCell ref="BG176:BJ178"/>
    <mergeCell ref="BF170:BG173"/>
    <mergeCell ref="BK176:BN178"/>
    <mergeCell ref="BJ170:BK173"/>
    <mergeCell ref="CM176:CP178"/>
    <mergeCell ref="CL170:CM173"/>
    <mergeCell ref="CQ176:CT178"/>
    <mergeCell ref="CP170:CQ173"/>
    <mergeCell ref="CU176:CX178"/>
    <mergeCell ref="CT170:CU173"/>
    <mergeCell ref="CX170:CY173"/>
    <mergeCell ref="CA176:CD178"/>
    <mergeCell ref="BZ170:CA173"/>
    <mergeCell ref="CE176:CH178"/>
    <mergeCell ref="CD170:CE173"/>
    <mergeCell ref="CI176:CL178"/>
    <mergeCell ref="CH170:CI173"/>
    <mergeCell ref="O186:R188"/>
    <mergeCell ref="N180:O183"/>
    <mergeCell ref="S186:V188"/>
    <mergeCell ref="R180:S183"/>
    <mergeCell ref="W186:Z188"/>
    <mergeCell ref="V180:W183"/>
    <mergeCell ref="C186:F188"/>
    <mergeCell ref="B180:C183"/>
    <mergeCell ref="G186:J188"/>
    <mergeCell ref="F180:G183"/>
    <mergeCell ref="K186:N188"/>
    <mergeCell ref="J180:K183"/>
    <mergeCell ref="AM186:AP188"/>
    <mergeCell ref="AL180:AM183"/>
    <mergeCell ref="AQ186:AT188"/>
    <mergeCell ref="AP180:AQ183"/>
    <mergeCell ref="AU186:AX188"/>
    <mergeCell ref="AT180:AU183"/>
    <mergeCell ref="AA186:AD188"/>
    <mergeCell ref="Z180:AA183"/>
    <mergeCell ref="AE186:AH188"/>
    <mergeCell ref="AD180:AE183"/>
    <mergeCell ref="AI186:AL188"/>
    <mergeCell ref="AH180:AI183"/>
    <mergeCell ref="BO186:BR188"/>
    <mergeCell ref="BN180:BO183"/>
    <mergeCell ref="BS186:BV188"/>
    <mergeCell ref="BR180:BS183"/>
    <mergeCell ref="AY186:BB188"/>
    <mergeCell ref="AX180:AY183"/>
    <mergeCell ref="BC186:BF188"/>
    <mergeCell ref="BB180:BC183"/>
    <mergeCell ref="BG186:BJ188"/>
    <mergeCell ref="BF180:BG183"/>
    <mergeCell ref="CU186:CX188"/>
    <mergeCell ref="CT180:CU183"/>
    <mergeCell ref="CX180:CY183"/>
    <mergeCell ref="C196:F198"/>
    <mergeCell ref="B190:C193"/>
    <mergeCell ref="G196:J198"/>
    <mergeCell ref="F190:G193"/>
    <mergeCell ref="K196:N198"/>
    <mergeCell ref="J190:K193"/>
    <mergeCell ref="O196:R198"/>
    <mergeCell ref="CI186:CL188"/>
    <mergeCell ref="CH180:CI183"/>
    <mergeCell ref="CM186:CP188"/>
    <mergeCell ref="CL180:CM183"/>
    <mergeCell ref="CQ186:CT188"/>
    <mergeCell ref="CP180:CQ183"/>
    <mergeCell ref="BW186:BZ188"/>
    <mergeCell ref="BV180:BW183"/>
    <mergeCell ref="CA186:CD188"/>
    <mergeCell ref="BZ180:CA183"/>
    <mergeCell ref="CE186:CH188"/>
    <mergeCell ref="CD180:CE183"/>
    <mergeCell ref="BK186:BN188"/>
    <mergeCell ref="BJ180:BK183"/>
    <mergeCell ref="AX190:AY193"/>
    <mergeCell ref="AE196:AH198"/>
    <mergeCell ref="AD190:AE193"/>
    <mergeCell ref="AI196:AL198"/>
    <mergeCell ref="AH190:AI193"/>
    <mergeCell ref="AM196:AP198"/>
    <mergeCell ref="AL190:AM193"/>
    <mergeCell ref="N190:O193"/>
    <mergeCell ref="S196:V198"/>
    <mergeCell ref="R190:S193"/>
    <mergeCell ref="W196:Z198"/>
    <mergeCell ref="V190:W193"/>
    <mergeCell ref="AA196:AD198"/>
    <mergeCell ref="Z190:AA193"/>
    <mergeCell ref="CU196:CX198"/>
    <mergeCell ref="CT190:CU193"/>
    <mergeCell ref="CX190:CY193"/>
    <mergeCell ref="CA196:CD198"/>
    <mergeCell ref="BZ190:CA193"/>
    <mergeCell ref="CE196:CH198"/>
    <mergeCell ref="CD190:CE193"/>
    <mergeCell ref="CI196:CL198"/>
    <mergeCell ref="CH190:CI193"/>
    <mergeCell ref="BW196:BZ198"/>
    <mergeCell ref="BV190:BW193"/>
    <mergeCell ref="B200:C203"/>
    <mergeCell ref="G206:J208"/>
    <mergeCell ref="F200:G203"/>
    <mergeCell ref="K206:N208"/>
    <mergeCell ref="J200:K203"/>
    <mergeCell ref="CM196:CP198"/>
    <mergeCell ref="CL190:CM193"/>
    <mergeCell ref="CQ196:CT198"/>
    <mergeCell ref="CP190:CQ193"/>
    <mergeCell ref="BO196:BR198"/>
    <mergeCell ref="BN190:BO193"/>
    <mergeCell ref="BS196:BV198"/>
    <mergeCell ref="BR190:BS193"/>
    <mergeCell ref="BC196:BF198"/>
    <mergeCell ref="BB190:BC193"/>
    <mergeCell ref="BG196:BJ198"/>
    <mergeCell ref="BF190:BG193"/>
    <mergeCell ref="BK196:BN198"/>
    <mergeCell ref="BJ190:BK193"/>
    <mergeCell ref="AQ196:AT198"/>
    <mergeCell ref="AP190:AQ193"/>
    <mergeCell ref="AU196:AX198"/>
    <mergeCell ref="AT190:AU193"/>
    <mergeCell ref="AY196:BB198"/>
    <mergeCell ref="D214:H216"/>
    <mergeCell ref="T214:X216"/>
    <mergeCell ref="AL214:AP216"/>
    <mergeCell ref="BG214:BK216"/>
    <mergeCell ref="AM206:AP208"/>
    <mergeCell ref="AL200:AM203"/>
    <mergeCell ref="AQ206:AT208"/>
    <mergeCell ref="AP200:AQ203"/>
    <mergeCell ref="AU206:AX208"/>
    <mergeCell ref="AT200:AU203"/>
    <mergeCell ref="AX200:AY203"/>
    <mergeCell ref="AA206:AD208"/>
    <mergeCell ref="Z200:AA203"/>
    <mergeCell ref="AE206:AH208"/>
    <mergeCell ref="AD200:AE203"/>
    <mergeCell ref="AI206:AL208"/>
    <mergeCell ref="AH200:AI203"/>
    <mergeCell ref="O206:R208"/>
    <mergeCell ref="N200:O203"/>
    <mergeCell ref="S206:V208"/>
    <mergeCell ref="R200:S203"/>
    <mergeCell ref="W206:Z208"/>
    <mergeCell ref="V200:W203"/>
    <mergeCell ref="C206:F20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2020-10-21T06:19:34Z</dcterms:created>
  <dcterms:modified xsi:type="dcterms:W3CDTF">2020-10-21T08:08:18Z</dcterms:modified>
</cp:coreProperties>
</file>